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externalReferences>
    <externalReference r:id="rId5"/>
  </externalReferences>
  <definedNames>
    <definedName name="bbi1iepey541b3erm5gspvzrtk">v1bvyumsqh02d2hwuje5xik5uk!$T$20:$X$20</definedName>
    <definedName name="eaho2ejrtdbq5dbiou1fruoidk">v1bvyumsqh02d2hwuje5xik5uk!$B$15</definedName>
    <definedName name="frupzostrx2engzlq5coj1izgc">v1bvyumsqh02d2hwuje5xik5uk!$C$21:$C$158</definedName>
    <definedName name="hxw0shfsad1bl0w3rcqndiwdqc">v1bvyumsqh02d2hwuje5xik5uk!$D$20:$R$20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v1bvyumsqh02d2hwuje5xik5uk!$D$19:$R$19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v1bvyumsqh02d2hwuje5xik5uk!$S$21:$S$158</definedName>
    <definedName name="qunp1nijp1aaxbgswizf0lz200">v1bvyumsqh02d2hwuje5xik5uk!$B$2</definedName>
    <definedName name="rcn525ywmx4pde1kn3aevp0dfk">v1bvyumsqh02d2hwuje5xik5uk!$S$20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v1bvyumsqh02d2hwuje5xik5uk!$D$21:$R$21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Лист1!$F$2:$M$98</definedName>
  </definedNames>
  <calcPr calcId="152511"/>
</workbook>
</file>

<file path=xl/calcChain.xml><?xml version="1.0" encoding="utf-8"?>
<calcChain xmlns="http://schemas.openxmlformats.org/spreadsheetml/2006/main">
  <c r="M81" i="1" l="1"/>
  <c r="M82" i="1"/>
  <c r="M84" i="1"/>
  <c r="M75" i="1" l="1"/>
  <c r="M67" i="1" l="1"/>
  <c r="M95" i="1"/>
  <c r="M94" i="1" s="1"/>
  <c r="M93" i="1" s="1"/>
  <c r="M92" i="1" s="1"/>
  <c r="M90" i="1"/>
  <c r="M89" i="1" s="1"/>
  <c r="M88" i="1" s="1"/>
  <c r="M87" i="1" s="1"/>
  <c r="M86" i="1" s="1"/>
  <c r="M77" i="1"/>
  <c r="M74" i="1" s="1"/>
  <c r="M79" i="1"/>
  <c r="M66" i="1"/>
  <c r="M65" i="1" s="1"/>
  <c r="M64" i="1" s="1"/>
  <c r="M57" i="1"/>
  <c r="M56" i="1" s="1"/>
  <c r="M55" i="1" s="1"/>
  <c r="M54" i="1" s="1"/>
  <c r="M53" i="1" s="1"/>
  <c r="M51" i="1"/>
  <c r="M50" i="1" s="1"/>
  <c r="M49" i="1" s="1"/>
  <c r="M48" i="1" s="1"/>
  <c r="M47" i="1" s="1"/>
  <c r="M44" i="1"/>
  <c r="M43" i="1" s="1"/>
  <c r="M42" i="1" s="1"/>
  <c r="M41" i="1" s="1"/>
  <c r="M37" i="1"/>
  <c r="M39" i="1"/>
  <c r="M31" i="1"/>
  <c r="M30" i="1" s="1"/>
  <c r="M29" i="1" s="1"/>
  <c r="M28" i="1" s="1"/>
  <c r="M26" i="1"/>
  <c r="M25" i="1" s="1"/>
  <c r="M24" i="1" s="1"/>
  <c r="M20" i="1"/>
  <c r="M19" i="1" s="1"/>
  <c r="M18" i="1" s="1"/>
  <c r="M15" i="1"/>
  <c r="M14" i="1" s="1"/>
  <c r="M13" i="1" s="1"/>
  <c r="M12" i="1" s="1"/>
  <c r="M73" i="1" l="1"/>
  <c r="M36" i="1"/>
  <c r="M35" i="1" s="1"/>
  <c r="M34" i="1" s="1"/>
  <c r="M33" i="1" s="1"/>
  <c r="M17" i="1"/>
  <c r="M11" i="1" s="1"/>
  <c r="B4" i="2"/>
  <c r="B14" i="2"/>
  <c r="A19" i="2"/>
  <c r="A18" i="2"/>
  <c r="M72" i="1" l="1"/>
  <c r="M71" i="1" s="1"/>
  <c r="M63" i="1" s="1"/>
  <c r="M10" i="1" s="1"/>
  <c r="C100" i="2"/>
  <c r="C120" i="2"/>
  <c r="C147" i="2"/>
  <c r="C86" i="2"/>
  <c r="C57" i="2"/>
  <c r="C138" i="2"/>
  <c r="C140" i="2"/>
  <c r="C128" i="2"/>
  <c r="C33" i="2"/>
  <c r="C38" i="2"/>
  <c r="C83" i="2"/>
  <c r="M21" i="2"/>
  <c r="C30" i="2"/>
  <c r="C101" i="2"/>
  <c r="R21" i="2"/>
  <c r="C69" i="2"/>
  <c r="I21" i="2"/>
  <c r="C127" i="2"/>
  <c r="C107" i="2"/>
  <c r="C105" i="2"/>
  <c r="C110" i="2"/>
  <c r="C65" i="2"/>
  <c r="C131" i="2"/>
  <c r="C124" i="2"/>
  <c r="C99" i="2"/>
  <c r="C74" i="2"/>
  <c r="C155" i="2"/>
  <c r="C112" i="2"/>
  <c r="C39" i="2"/>
  <c r="C66" i="2"/>
  <c r="C44" i="2"/>
  <c r="C129" i="2"/>
  <c r="C152" i="2"/>
  <c r="C56" i="2"/>
  <c r="C22" i="2"/>
  <c r="C70" i="2"/>
  <c r="F21" i="2"/>
  <c r="C108" i="2"/>
  <c r="C143" i="2"/>
  <c r="C149" i="2"/>
  <c r="C126" i="2"/>
  <c r="C45" i="2"/>
  <c r="C98" i="2"/>
  <c r="C26" i="2"/>
  <c r="C133" i="2"/>
  <c r="C109" i="2"/>
  <c r="C123" i="2"/>
  <c r="C94" i="2"/>
  <c r="C29" i="2"/>
  <c r="J21" i="2"/>
  <c r="C23" i="2"/>
  <c r="C36" i="2"/>
  <c r="C53" i="2"/>
  <c r="C50" i="2"/>
  <c r="C121" i="2"/>
  <c r="C64" i="2"/>
  <c r="N21" i="2"/>
  <c r="C91" i="2"/>
  <c r="C137" i="2"/>
  <c r="Q21" i="2"/>
  <c r="C42" i="2"/>
  <c r="C125" i="2"/>
  <c r="C75" i="2"/>
  <c r="C88" i="2"/>
  <c r="C148" i="2"/>
  <c r="E21" i="2"/>
  <c r="C82" i="2"/>
  <c r="C103" i="2"/>
  <c r="C21" i="2"/>
  <c r="C55" i="2"/>
  <c r="D21" i="2"/>
  <c r="C85" i="2"/>
  <c r="C89" i="2"/>
  <c r="C136" i="2"/>
  <c r="C67" i="2"/>
  <c r="C115" i="2"/>
  <c r="C146" i="2"/>
  <c r="C102" i="2"/>
  <c r="C132" i="2"/>
  <c r="C113" i="2"/>
  <c r="C71" i="2"/>
  <c r="C87" i="2"/>
  <c r="C37" i="2"/>
  <c r="C51" i="2"/>
  <c r="C141" i="2"/>
  <c r="C80" i="2"/>
  <c r="C81" i="2"/>
  <c r="C84" i="2"/>
  <c r="C145" i="2"/>
  <c r="C76" i="2"/>
  <c r="C111" i="2"/>
  <c r="C49" i="2"/>
  <c r="C114" i="2"/>
  <c r="C54" i="2"/>
  <c r="C58" i="2"/>
  <c r="P21" i="2"/>
  <c r="C35" i="2"/>
  <c r="C47" i="2"/>
  <c r="C118" i="2"/>
  <c r="C157" i="2"/>
  <c r="C130" i="2"/>
  <c r="C32" i="2"/>
  <c r="C34" i="2"/>
  <c r="C40" i="2"/>
  <c r="C24" i="2"/>
  <c r="C96" i="2"/>
  <c r="O21" i="2"/>
  <c r="H21" i="2"/>
  <c r="C150" i="2"/>
  <c r="C46" i="2"/>
  <c r="C25" i="2"/>
  <c r="C72" i="2"/>
  <c r="C92" i="2"/>
  <c r="C135" i="2"/>
  <c r="C142" i="2"/>
  <c r="C139" i="2"/>
  <c r="C63" i="2"/>
  <c r="C93" i="2"/>
  <c r="C116" i="2"/>
  <c r="C73" i="2"/>
  <c r="C90" i="2"/>
  <c r="C27" i="2"/>
  <c r="C119" i="2"/>
  <c r="C97" i="2"/>
  <c r="C78" i="2"/>
  <c r="G21" i="2"/>
  <c r="C106" i="2"/>
  <c r="C156" i="2"/>
  <c r="C28" i="2"/>
  <c r="C60" i="2"/>
  <c r="C48" i="2"/>
  <c r="C144" i="2"/>
  <c r="C68" i="2"/>
  <c r="L21" i="2"/>
  <c r="K21" i="2"/>
  <c r="C31" i="2"/>
  <c r="C117" i="2"/>
  <c r="C62" i="2"/>
  <c r="C95" i="2"/>
  <c r="C59" i="2"/>
  <c r="C122" i="2"/>
  <c r="C52" i="2"/>
  <c r="C151" i="2"/>
  <c r="C79" i="2"/>
  <c r="C134" i="2"/>
  <c r="C153" i="2"/>
  <c r="C104" i="2"/>
  <c r="C154" i="2"/>
  <c r="C77" i="2"/>
  <c r="C61" i="2"/>
  <c r="C41" i="2"/>
  <c r="C43" i="2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<sst xmlns="http://schemas.openxmlformats.org/spreadsheetml/2006/main" count="1487" uniqueCount="259">
  <si>
    <t>Лист1</t>
  </si>
  <si>
    <t>CalcsheetClient.Data</t>
  </si>
  <si>
    <t>[RowID]</t>
  </si>
  <si>
    <t>МО
Код</t>
  </si>
  <si>
    <t>МО
Описание</t>
  </si>
  <si>
    <t>БП районов
Код</t>
  </si>
  <si>
    <t>БП районов
Описание</t>
  </si>
  <si>
    <t>ФКР
Код</t>
  </si>
  <si>
    <t>ФКР
Описание</t>
  </si>
  <si>
    <t>ЦС_МР
Код</t>
  </si>
  <si>
    <t>ВР_МР
Код</t>
  </si>
  <si>
    <t>Формула
Сумма всего (тыс.рублей)</t>
  </si>
  <si>
    <t>{FC0F42BB-FF61-4A56-8782-A3AD9E8E5152}</t>
  </si>
  <si>
    <t>Формула
Наименование расхода</t>
  </si>
  <si>
    <t>{37E32DD0-F453-4425-9A75-927D49E7CEB3}</t>
  </si>
  <si>
    <t>Формула
Раздел</t>
  </si>
  <si>
    <t>Раздел</t>
  </si>
  <si>
    <t>{FB325914-07ED-4412-9A4D-C1F821393C75}</t>
  </si>
  <si>
    <t>Формула
Подраздел</t>
  </si>
  <si>
    <t>Подраздел</t>
  </si>
  <si>
    <t>{8FD90629-3064-4D14-BEA6-AA95A0EE92E7}</t>
  </si>
  <si>
    <t>Формула
Распорядитель</t>
  </si>
  <si>
    <t>{0B48954F-C007-465D-8226-2F265342F189}</t>
  </si>
  <si>
    <t>[Bookmark]</t>
  </si>
  <si>
    <t>00</t>
  </si>
  <si>
    <t/>
  </si>
  <si>
    <t>0000</t>
  </si>
  <si>
    <t>000</t>
  </si>
  <si>
    <t>01</t>
  </si>
  <si>
    <t>04</t>
  </si>
  <si>
    <t>03</t>
  </si>
  <si>
    <t>02</t>
  </si>
  <si>
    <t>EXPR_28</t>
  </si>
  <si>
    <t>0200</t>
  </si>
  <si>
    <t>Национальная оборона</t>
  </si>
  <si>
    <t>05</t>
  </si>
  <si>
    <t>0502</t>
  </si>
  <si>
    <t>CLS_F_FullBusinessCode_154</t>
  </si>
  <si>
    <t>CLS_F_Description_154</t>
  </si>
  <si>
    <t>CLS_S_154</t>
  </si>
  <si>
    <t>CLS_F_FullBusinessCode_168</t>
  </si>
  <si>
    <t>CLS_F_Description_168</t>
  </si>
  <si>
    <t>CLS_S_168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</si>
  <si>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</si>
  <si>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</si>
  <si>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</si>
  <si>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</si>
  <si>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</si>
  <si>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</si>
  <si>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</si>
  <si>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</si>
  <si>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</si>
  <si>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{E1191CA1-91B5-440A-B478-6D77E89D6F80}</t>
  </si>
  <si>
    <t>4087</t>
  </si>
  <si>
    <t>1531=-1,1611=-1,1651=-1,1653=-1,1652=-1</t>
  </si>
  <si>
    <t>EXPR_25</t>
  </si>
  <si>
    <t>EXPR_26</t>
  </si>
  <si>
    <t>EXPR_27</t>
  </si>
  <si>
    <t>EXPR_33</t>
  </si>
  <si>
    <t>Все</t>
  </si>
  <si>
    <t>32</t>
  </si>
  <si>
    <t>Тужинский район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</si>
  <si>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</si>
  <si>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</si>
  <si>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</si>
  <si>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</si>
  <si>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</si>
  <si>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</si>
  <si>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</si>
  <si>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</si>
  <si>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0111</t>
  </si>
  <si>
    <t>Резервные фонды</t>
  </si>
  <si>
    <t>11</t>
  </si>
  <si>
    <t>Резервные фонды местных администраций</t>
  </si>
  <si>
    <t>0113</t>
  </si>
  <si>
    <t>Другие общегосударственные вопросы</t>
  </si>
  <si>
    <t>Межбюджетные трансферты</t>
  </si>
  <si>
    <t>0203</t>
  </si>
  <si>
    <t>Мобилизационная и вневойсковая подготовка</t>
  </si>
  <si>
    <t>Руководство и управление в сфере установленных функций</t>
  </si>
  <si>
    <t>0408</t>
  </si>
  <si>
    <t>08</t>
  </si>
  <si>
    <t>0500</t>
  </si>
  <si>
    <t>Жилищно-коммунальное хозяйство</t>
  </si>
  <si>
    <t>0501</t>
  </si>
  <si>
    <t>Коммунальное хозяйство</t>
  </si>
  <si>
    <t>0503</t>
  </si>
  <si>
    <t>Благоустройство</t>
  </si>
  <si>
    <t>981</t>
  </si>
  <si>
    <t>Михайловское сельское поселение</t>
  </si>
  <si>
    <t>0801</t>
  </si>
  <si>
    <t>ZZR</t>
  </si>
  <si>
    <t>ZWO</t>
  </si>
  <si>
    <t>ZWOZZG</t>
  </si>
  <si>
    <t>ZZB</t>
  </si>
  <si>
    <t>ZWOZZH</t>
  </si>
  <si>
    <t>ZWOZZHZY</t>
  </si>
  <si>
    <t>ZZS</t>
  </si>
  <si>
    <t>ZZSZYW</t>
  </si>
  <si>
    <t>ZZSZYWZY</t>
  </si>
  <si>
    <t>010B</t>
  </si>
  <si>
    <t>ZWU</t>
  </si>
  <si>
    <t>ZWUZZZ</t>
  </si>
  <si>
    <t>ZYS</t>
  </si>
  <si>
    <t>010D</t>
  </si>
  <si>
    <t>ZWOZZZ</t>
  </si>
  <si>
    <t>ZWOZZZZY</t>
  </si>
  <si>
    <t>ZYI</t>
  </si>
  <si>
    <t>ZWZ</t>
  </si>
  <si>
    <t>ZWZZZZ</t>
  </si>
  <si>
    <t>ZZRZZV</t>
  </si>
  <si>
    <t>ZZRZZVZO</t>
  </si>
  <si>
    <t>ZWN</t>
  </si>
  <si>
    <t>ZWNZZU</t>
  </si>
  <si>
    <t>ZXP</t>
  </si>
  <si>
    <t>ZXPZZZ</t>
  </si>
  <si>
    <t>ZXPZZZZZ</t>
  </si>
  <si>
    <t>ZYL</t>
  </si>
  <si>
    <t>ZXY</t>
  </si>
  <si>
    <t>ZXYZZY</t>
  </si>
  <si>
    <t>ZXZ</t>
  </si>
  <si>
    <t>ZXZZZW</t>
  </si>
  <si>
    <t>ZZW</t>
  </si>
  <si>
    <t>ZZWZZK</t>
  </si>
  <si>
    <t>ZZSZZZ</t>
  </si>
  <si>
    <t>ZZSZZZZZ</t>
  </si>
  <si>
    <t>ZZU</t>
  </si>
  <si>
    <t>ZZUZZS</t>
  </si>
  <si>
    <t>ZZUZZT</t>
  </si>
  <si>
    <t>ZZUZZU</t>
  </si>
  <si>
    <t>ZZUZZV</t>
  </si>
  <si>
    <t>ZZUZZW</t>
  </si>
  <si>
    <t>ZZUZZY</t>
  </si>
  <si>
    <t>ZZUZZZ</t>
  </si>
  <si>
    <t>0A</t>
  </si>
  <si>
    <t>0A01</t>
  </si>
  <si>
    <t>ZZC</t>
  </si>
  <si>
    <t>ZZCZZY</t>
  </si>
  <si>
    <t>ZYK</t>
  </si>
  <si>
    <t>0A03</t>
  </si>
  <si>
    <t>ZZF</t>
  </si>
  <si>
    <t>ZZFZZZ</t>
  </si>
  <si>
    <t>ZZFZZZZU</t>
  </si>
  <si>
    <t>ZZRZZVZR</t>
  </si>
  <si>
    <t>ZZUZZYZZ</t>
  </si>
  <si>
    <t>ZYKZZZ</t>
  </si>
  <si>
    <t>ZYKZZZZY</t>
  </si>
  <si>
    <t>ZYKZZZZZ</t>
  </si>
  <si>
    <t>ZZWZZD</t>
  </si>
  <si>
    <t>МО Код</t>
  </si>
  <si>
    <t>МО Описание</t>
  </si>
  <si>
    <t>БП районов Код</t>
  </si>
  <si>
    <t>БП районов Описание</t>
  </si>
  <si>
    <t>ФКР Код</t>
  </si>
  <si>
    <t>ФКР Описание</t>
  </si>
  <si>
    <t>Целевая статья</t>
  </si>
  <si>
    <t>Вид расходов</t>
  </si>
  <si>
    <t>Сумма (тыс.рублей)</t>
  </si>
  <si>
    <t>Наименование расходов</t>
  </si>
  <si>
    <t>Национальная безопасность и правоохранительная деятельность</t>
  </si>
  <si>
    <t>10</t>
  </si>
  <si>
    <t xml:space="preserve">Думы </t>
  </si>
  <si>
    <t>от                                №</t>
  </si>
  <si>
    <t>ВСЕГО РАСХОДОВ</t>
  </si>
  <si>
    <t>Функционирование высшего должностного лица субъекта Российской  Федерации и муниципального образования</t>
  </si>
  <si>
    <t>Обеспечение деятельности органов местного самоуправления</t>
  </si>
  <si>
    <t>Расходы на выплату персоналу  в целях обеспечения выполнения функций государственными  (муниципальными) органами 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</si>
  <si>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Федерайии , местных администраций</t>
  </si>
  <si>
    <t>Закупка товаров , работ и услуг для государственных нужд</t>
  </si>
  <si>
    <t>Иные бюджетные ассигнования</t>
  </si>
  <si>
    <t>Мероприятия в установленной сфере деятельности</t>
  </si>
  <si>
    <t>Мероприятия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</si>
  <si>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</si>
  <si>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</si>
  <si>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Содержание и ремонт автомобильных дорог</t>
  </si>
  <si>
    <t>Жилищное хозяйство</t>
  </si>
  <si>
    <t xml:space="preserve">Поддержка жилищно-коммунального хозяйства </t>
  </si>
  <si>
    <t>Мероприятия по благоустройству</t>
  </si>
  <si>
    <t>Прочие мероприятия по благоустройству</t>
  </si>
  <si>
    <t>Организация и содержание мест захоронения</t>
  </si>
  <si>
    <t>100</t>
  </si>
  <si>
    <t>200</t>
  </si>
  <si>
    <t>800</t>
  </si>
  <si>
    <t>09</t>
  </si>
  <si>
    <t>Ведомственная структура</t>
  </si>
  <si>
    <t>Социальная политика</t>
  </si>
  <si>
    <t>Пенсионное обеспечение</t>
  </si>
  <si>
    <t>Доплаты к пенсиям ,дополнительное пенсионное обеспечение</t>
  </si>
  <si>
    <t>Пенсия за выслугу лет государственным и муниципальным гражданским служащим</t>
  </si>
  <si>
    <t>Социальное обеспечение и иные выплаты населению</t>
  </si>
  <si>
    <t>300</t>
  </si>
  <si>
    <t>Код глав-ного распорядителя средств бюджета поселения</t>
  </si>
  <si>
    <t>0000000000</t>
  </si>
  <si>
    <t>5200000000</t>
  </si>
  <si>
    <t>5200001000</t>
  </si>
  <si>
    <t>5200001010</t>
  </si>
  <si>
    <t>0100000000</t>
  </si>
  <si>
    <t>0100001000</t>
  </si>
  <si>
    <t>0100001030</t>
  </si>
  <si>
    <t>0200000000</t>
  </si>
  <si>
    <t>0200007000</t>
  </si>
  <si>
    <t>0200007030</t>
  </si>
  <si>
    <t>0200051180</t>
  </si>
  <si>
    <t>0200004000</t>
  </si>
  <si>
    <t>0200004030</t>
  </si>
  <si>
    <t>0300004000</t>
  </si>
  <si>
    <t>0300004320</t>
  </si>
  <si>
    <t>0400000000</t>
  </si>
  <si>
    <t>0400004500</t>
  </si>
  <si>
    <t>0400004000</t>
  </si>
  <si>
    <t>000000000</t>
  </si>
  <si>
    <t>0300000000</t>
  </si>
  <si>
    <t>0300004600</t>
  </si>
  <si>
    <t>0300004650</t>
  </si>
  <si>
    <t>0300004700</t>
  </si>
  <si>
    <t>0100008000</t>
  </si>
  <si>
    <t>0100008040</t>
  </si>
  <si>
    <t xml:space="preserve">Софинансирование расходных обязательстазникших при выполнении  полномочий органов местного самоуправления по вопросам местного значения </t>
  </si>
  <si>
    <t>0300015000</t>
  </si>
  <si>
    <t>12</t>
  </si>
  <si>
    <t>01000S5110</t>
  </si>
  <si>
    <t>500</t>
  </si>
  <si>
    <t>Выделение земельных участков и земель сельскохозяйственного назначения в счет невостребованных  земельных долей и ( или) земельных долей от прав собственности , на которые граждане отказались</t>
  </si>
  <si>
    <t>Другие вопросы в области национальной безопасности</t>
  </si>
  <si>
    <t>13</t>
  </si>
  <si>
    <t>0100004000</t>
  </si>
  <si>
    <t>Осуществление внутреннего муниципального финансового контроля</t>
  </si>
  <si>
    <t>0100004220</t>
  </si>
  <si>
    <t>Другие вопросы в области национальной экономики</t>
  </si>
  <si>
    <t>0100004200</t>
  </si>
  <si>
    <t>Общегосударственные мероприятия</t>
  </si>
  <si>
    <t>Приложение  №  6</t>
  </si>
  <si>
    <t>Защита населения и территории от чрезвычайных ситуаций природного и техногенного характера,  пожарная безопасность</t>
  </si>
  <si>
    <t>0500000000</t>
  </si>
  <si>
    <t>расходов бюджета поселения на 2023 год</t>
  </si>
  <si>
    <t>0100004230</t>
  </si>
  <si>
    <t>Решение вопросов  по организации  ритуальных услуг в части создания  специализированной службы по вопросам похоронного дела</t>
  </si>
  <si>
    <t>к решению Ныровской сельской</t>
  </si>
  <si>
    <t>Муниципальная программа Ныровского сельского поселения    "Энергосбережение и повышение энергетической эффективности "</t>
  </si>
  <si>
    <t>Муниципальная программа Ныровского сельского поселения"Развитие коммунальной и жилищной инфраструктуры"</t>
  </si>
  <si>
    <t>982</t>
  </si>
  <si>
    <t>Муниципальная программа  "Развитие местного самоуправления  в муниципальном образовании Ныровское сельское поселение"</t>
  </si>
  <si>
    <t>Муниципальная программа "Обеспечение безопасности и жизнедеятельности населения в муниципальном образовании Ныровское сельское поселение"</t>
  </si>
  <si>
    <t xml:space="preserve">Муниципальная программа "Организация благоустройства территории муниципального образования Ныровское сельское поселение" </t>
  </si>
  <si>
    <t>0600000000</t>
  </si>
  <si>
    <t>Физическая культура и спорт</t>
  </si>
  <si>
    <t>Муниципальная программа "Развитие физической культуры и спорта в муниципальном образовании Ныровское сельское поселение"</t>
  </si>
  <si>
    <t>Массовый спорт</t>
  </si>
  <si>
    <t>0500002360</t>
  </si>
  <si>
    <t>Осуществление переданных полномочий Российской Федерации  по осуществлению первичного воинского учета органами местного самоуправления поселений ,муниципальных и городских округов</t>
  </si>
  <si>
    <t>0600001000</t>
  </si>
  <si>
    <t>0600001030</t>
  </si>
  <si>
    <t>0300004620</t>
  </si>
  <si>
    <t>Уличное освещение</t>
  </si>
  <si>
    <t>0300015120</t>
  </si>
  <si>
    <t>03000S5120</t>
  </si>
  <si>
    <t>Мероприятия по борьбе с борщевиком</t>
  </si>
  <si>
    <t>Мероприятия по борьбе с борщевиком за счет местного бюджета</t>
  </si>
  <si>
    <t>18.11.2022 №4/12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</si>
</sst>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/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7" fillId="0" borderId="1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2" fillId="0" borderId="1" xfId="0" applyNumberFormat="1" applyFont="1" applyBorder="1"/>
    <xf numFmtId="49" fontId="13" fillId="0" borderId="1" xfId="0" applyNumberFormat="1" applyFont="1" applyBorder="1"/>
    <xf numFmtId="49" fontId="14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left"/>
    </xf>
    <xf numFmtId="164" fontId="14" fillId="0" borderId="1" xfId="0" applyNumberFormat="1" applyFont="1" applyBorder="1" applyAlignment="1">
      <alignment horizontal="right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quotePrefix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10" fillId="0" borderId="2" xfId="0" applyNumberFormat="1" applyFont="1" applyBorder="1" applyAlignment="1">
      <alignment wrapText="1"/>
    </xf>
    <xf numFmtId="0" fontId="9" fillId="0" borderId="2" xfId="0" applyNumberFormat="1" applyFont="1" applyBorder="1" applyAlignment="1">
      <alignment wrapText="1"/>
    </xf>
    <xf numFmtId="164" fontId="7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10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2" fontId="13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49" fontId="1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0" fillId="0" borderId="0" xfId="0" applyAlignment="1"/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1;&#1102;&#1076;&#1084;&#1080;&#1083;&#1072;%20&#1055;&#1077;&#1090;&#1088;&#1086;&#1074;&#1085;&#1072;/Local%20Settings/Application%20Data/Temp/Tmp_view/&#1041;&#1070;&#1044;&#1046;&#1045;&#1058;%20&#1085;&#1072;%202023-2025&#1075;&#1086;&#1076;%20&#1055;&#1056;&#1054;&#1045;&#1050;&#1058;/1/1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98"/>
  <sheetViews>
    <sheetView tabSelected="1" view="pageBreakPreview" topLeftCell="G2" workbookViewId="0">
      <selection activeCell="J5" sqref="J5:M5"/>
    </sheetView>
  </sheetViews>
  <sheetFormatPr defaultRowHeight="12.75" x14ac:dyDescent="0.2"/>
  <cols>
    <col min="1" max="6" width="0" style="1" hidden="1" customWidth="1"/>
    <col min="7" max="7" width="113.42578125" style="1" customWidth="1"/>
    <col min="8" max="8" width="8.85546875" style="8" customWidth="1"/>
    <col min="9" max="9" width="4.85546875" style="8" customWidth="1"/>
    <col min="10" max="10" width="5.28515625" style="8" customWidth="1"/>
    <col min="11" max="11" width="11" style="8" customWidth="1"/>
    <col min="12" max="12" width="6.28515625" style="8" customWidth="1"/>
    <col min="13" max="13" width="13.140625" style="10" customWidth="1"/>
  </cols>
  <sheetData>
    <row r="1" spans="1:13" s="4" customFormat="1" ht="76.5" hidden="1" x14ac:dyDescent="0.2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13</v>
      </c>
      <c r="H1" s="7" t="s">
        <v>21</v>
      </c>
      <c r="I1" s="7" t="s">
        <v>15</v>
      </c>
      <c r="J1" s="7" t="s">
        <v>18</v>
      </c>
      <c r="K1" s="7" t="s">
        <v>9</v>
      </c>
      <c r="L1" s="7" t="s">
        <v>10</v>
      </c>
      <c r="M1" s="9" t="s">
        <v>11</v>
      </c>
    </row>
    <row r="2" spans="1:13" s="4" customFormat="1" ht="15.75" x14ac:dyDescent="0.25">
      <c r="A2" s="3"/>
      <c r="B2" s="3"/>
      <c r="C2" s="3"/>
      <c r="D2" s="3"/>
      <c r="E2" s="3"/>
      <c r="F2" s="3"/>
      <c r="G2" s="13"/>
      <c r="H2" s="13"/>
      <c r="I2" s="53" t="s">
        <v>231</v>
      </c>
      <c r="J2" s="53"/>
      <c r="K2" s="53"/>
      <c r="L2" s="53"/>
      <c r="M2" s="9"/>
    </row>
    <row r="3" spans="1:13" s="4" customFormat="1" ht="16.5" customHeight="1" x14ac:dyDescent="0.25">
      <c r="A3" s="3"/>
      <c r="B3" s="3"/>
      <c r="C3" s="3"/>
      <c r="D3" s="3"/>
      <c r="E3" s="3"/>
      <c r="F3" s="3"/>
      <c r="G3" s="13"/>
      <c r="H3" s="13"/>
      <c r="I3" s="53" t="s">
        <v>237</v>
      </c>
      <c r="J3" s="53"/>
      <c r="K3" s="53"/>
      <c r="L3" s="53"/>
      <c r="M3" s="53"/>
    </row>
    <row r="4" spans="1:13" s="4" customFormat="1" ht="15.75" x14ac:dyDescent="0.25">
      <c r="A4" s="3"/>
      <c r="B4" s="3"/>
      <c r="C4" s="3"/>
      <c r="D4" s="3"/>
      <c r="E4" s="3"/>
      <c r="F4" s="3"/>
      <c r="G4" s="13"/>
      <c r="H4" s="13"/>
      <c r="I4" s="53" t="s">
        <v>161</v>
      </c>
      <c r="J4" s="53"/>
      <c r="K4" s="53"/>
      <c r="L4" s="53"/>
      <c r="M4" s="9"/>
    </row>
    <row r="5" spans="1:13" s="4" customFormat="1" ht="17.25" customHeight="1" x14ac:dyDescent="0.25">
      <c r="A5" s="3"/>
      <c r="B5" s="3"/>
      <c r="C5" s="3"/>
      <c r="D5" s="3"/>
      <c r="E5" s="3"/>
      <c r="F5" s="3"/>
      <c r="G5" s="36"/>
      <c r="H5" s="13"/>
      <c r="I5" s="13" t="s">
        <v>162</v>
      </c>
      <c r="J5" s="55" t="s">
        <v>258</v>
      </c>
      <c r="K5" s="54"/>
      <c r="L5" s="54"/>
      <c r="M5" s="54"/>
    </row>
    <row r="6" spans="1:13" s="4" customFormat="1" ht="18.75" x14ac:dyDescent="0.3">
      <c r="A6" s="3"/>
      <c r="B6" s="3"/>
      <c r="C6" s="3"/>
      <c r="D6" s="3"/>
      <c r="E6" s="3"/>
      <c r="F6" s="3"/>
      <c r="G6" s="52" t="s">
        <v>184</v>
      </c>
      <c r="H6" s="52"/>
      <c r="I6" s="52"/>
      <c r="J6" s="52"/>
      <c r="K6" s="52"/>
      <c r="L6" s="52"/>
      <c r="M6" s="52"/>
    </row>
    <row r="7" spans="1:13" s="4" customFormat="1" ht="18.75" x14ac:dyDescent="0.3">
      <c r="A7" s="3"/>
      <c r="B7" s="3"/>
      <c r="C7" s="3"/>
      <c r="D7" s="3"/>
      <c r="E7" s="3"/>
      <c r="F7" s="3"/>
      <c r="G7" s="52" t="s">
        <v>234</v>
      </c>
      <c r="H7" s="52"/>
      <c r="I7" s="52"/>
      <c r="J7" s="52"/>
      <c r="K7" s="52"/>
      <c r="L7" s="52"/>
      <c r="M7" s="52"/>
    </row>
    <row r="8" spans="1:13" s="4" customFormat="1" x14ac:dyDescent="0.2">
      <c r="A8" s="3"/>
      <c r="B8" s="3"/>
      <c r="C8" s="3"/>
      <c r="D8" s="3"/>
      <c r="E8" s="3"/>
      <c r="F8" s="3"/>
      <c r="G8" s="3"/>
      <c r="H8" s="7"/>
      <c r="I8" s="7"/>
      <c r="J8" s="7"/>
      <c r="K8" s="7"/>
      <c r="L8" s="7"/>
      <c r="M8" s="9"/>
    </row>
    <row r="9" spans="1:13" s="12" customFormat="1" ht="120" customHeight="1" x14ac:dyDescent="0.2">
      <c r="A9" s="11" t="s">
        <v>149</v>
      </c>
      <c r="B9" s="11" t="s">
        <v>150</v>
      </c>
      <c r="C9" s="11" t="s">
        <v>151</v>
      </c>
      <c r="D9" s="11" t="s">
        <v>152</v>
      </c>
      <c r="E9" s="11" t="s">
        <v>153</v>
      </c>
      <c r="F9" s="11" t="s">
        <v>154</v>
      </c>
      <c r="G9" s="33" t="s">
        <v>158</v>
      </c>
      <c r="H9" s="33" t="s">
        <v>191</v>
      </c>
      <c r="I9" s="33" t="s">
        <v>16</v>
      </c>
      <c r="J9" s="34" t="s">
        <v>19</v>
      </c>
      <c r="K9" s="33" t="s">
        <v>155</v>
      </c>
      <c r="L9" s="33" t="s">
        <v>156</v>
      </c>
      <c r="M9" s="35" t="s">
        <v>157</v>
      </c>
    </row>
    <row r="10" spans="1:13" s="5" customFormat="1" ht="14.25" x14ac:dyDescent="0.2">
      <c r="A10" s="6" t="s">
        <v>60</v>
      </c>
      <c r="B10" s="6" t="s">
        <v>61</v>
      </c>
      <c r="C10" s="6" t="s">
        <v>88</v>
      </c>
      <c r="D10" s="6" t="s">
        <v>89</v>
      </c>
      <c r="E10" s="6" t="s">
        <v>26</v>
      </c>
      <c r="F10" s="6" t="s">
        <v>59</v>
      </c>
      <c r="G10" s="20" t="s">
        <v>163</v>
      </c>
      <c r="H10" s="15" t="s">
        <v>240</v>
      </c>
      <c r="I10" s="17" t="s">
        <v>24</v>
      </c>
      <c r="J10" s="18" t="s">
        <v>24</v>
      </c>
      <c r="K10" s="18" t="s">
        <v>192</v>
      </c>
      <c r="L10" s="18" t="s">
        <v>27</v>
      </c>
      <c r="M10" s="49">
        <f>M11+M41+M47+M53+M63+M86+M92</f>
        <v>3028.26</v>
      </c>
    </row>
    <row r="11" spans="1:13" s="5" customFormat="1" ht="14.25" x14ac:dyDescent="0.2">
      <c r="A11" s="6" t="s">
        <v>60</v>
      </c>
      <c r="B11" s="6" t="s">
        <v>61</v>
      </c>
      <c r="C11" s="6" t="s">
        <v>88</v>
      </c>
      <c r="D11" s="6" t="s">
        <v>89</v>
      </c>
      <c r="E11" s="6" t="s">
        <v>62</v>
      </c>
      <c r="F11" s="6" t="s">
        <v>63</v>
      </c>
      <c r="G11" s="20" t="s">
        <v>63</v>
      </c>
      <c r="H11" s="15" t="s">
        <v>240</v>
      </c>
      <c r="I11" s="17" t="s">
        <v>28</v>
      </c>
      <c r="J11" s="18" t="s">
        <v>24</v>
      </c>
      <c r="K11" s="18" t="s">
        <v>192</v>
      </c>
      <c r="L11" s="18" t="s">
        <v>27</v>
      </c>
      <c r="M11" s="49">
        <f>M12+M17+M28+M33</f>
        <v>1740.33</v>
      </c>
    </row>
    <row r="12" spans="1:13" s="5" customFormat="1" ht="28.5" x14ac:dyDescent="0.2">
      <c r="A12" s="6" t="s">
        <v>60</v>
      </c>
      <c r="B12" s="6" t="s">
        <v>61</v>
      </c>
      <c r="C12" s="6" t="s">
        <v>88</v>
      </c>
      <c r="D12" s="6" t="s">
        <v>89</v>
      </c>
      <c r="E12" s="6" t="s">
        <v>64</v>
      </c>
      <c r="F12" s="6" t="s">
        <v>65</v>
      </c>
      <c r="G12" s="20" t="s">
        <v>164</v>
      </c>
      <c r="H12" s="17" t="s">
        <v>240</v>
      </c>
      <c r="I12" s="17" t="s">
        <v>28</v>
      </c>
      <c r="J12" s="18" t="s">
        <v>31</v>
      </c>
      <c r="K12" s="18" t="s">
        <v>192</v>
      </c>
      <c r="L12" s="18" t="s">
        <v>27</v>
      </c>
      <c r="M12" s="48">
        <f>M13</f>
        <v>578.53</v>
      </c>
    </row>
    <row r="13" spans="1:13" s="5" customFormat="1" ht="15" x14ac:dyDescent="0.25">
      <c r="A13" s="6" t="s">
        <v>60</v>
      </c>
      <c r="B13" s="6" t="s">
        <v>61</v>
      </c>
      <c r="C13" s="6" t="s">
        <v>88</v>
      </c>
      <c r="D13" s="6" t="s">
        <v>89</v>
      </c>
      <c r="E13" s="6" t="s">
        <v>64</v>
      </c>
      <c r="F13" s="6" t="s">
        <v>65</v>
      </c>
      <c r="G13" s="21" t="s">
        <v>165</v>
      </c>
      <c r="H13" s="25" t="s">
        <v>240</v>
      </c>
      <c r="I13" s="25" t="s">
        <v>28</v>
      </c>
      <c r="J13" s="27" t="s">
        <v>31</v>
      </c>
      <c r="K13" s="28" t="s">
        <v>193</v>
      </c>
      <c r="L13" s="28" t="s">
        <v>27</v>
      </c>
      <c r="M13" s="50">
        <f>M14</f>
        <v>578.53</v>
      </c>
    </row>
    <row r="14" spans="1:13" s="5" customFormat="1" ht="15" x14ac:dyDescent="0.25">
      <c r="A14" s="6" t="s">
        <v>60</v>
      </c>
      <c r="B14" s="6" t="s">
        <v>61</v>
      </c>
      <c r="C14" s="6" t="s">
        <v>88</v>
      </c>
      <c r="D14" s="6" t="s">
        <v>89</v>
      </c>
      <c r="E14" s="6" t="s">
        <v>64</v>
      </c>
      <c r="F14" s="6" t="s">
        <v>65</v>
      </c>
      <c r="G14" s="22" t="s">
        <v>79</v>
      </c>
      <c r="H14" s="14" t="s">
        <v>240</v>
      </c>
      <c r="I14" s="24" t="s">
        <v>28</v>
      </c>
      <c r="J14" s="27" t="s">
        <v>31</v>
      </c>
      <c r="K14" s="27" t="s">
        <v>194</v>
      </c>
      <c r="L14" s="27" t="s">
        <v>27</v>
      </c>
      <c r="M14" s="51">
        <f>M15</f>
        <v>578.53</v>
      </c>
    </row>
    <row r="15" spans="1:13" s="5" customFormat="1" ht="15" x14ac:dyDescent="0.25">
      <c r="A15" s="6" t="s">
        <v>60</v>
      </c>
      <c r="B15" s="6" t="s">
        <v>61</v>
      </c>
      <c r="C15" s="6" t="s">
        <v>88</v>
      </c>
      <c r="D15" s="6" t="s">
        <v>89</v>
      </c>
      <c r="E15" s="6" t="s">
        <v>64</v>
      </c>
      <c r="F15" s="6" t="s">
        <v>65</v>
      </c>
      <c r="G15" s="22" t="s">
        <v>66</v>
      </c>
      <c r="H15" s="14" t="s">
        <v>240</v>
      </c>
      <c r="I15" s="24" t="s">
        <v>28</v>
      </c>
      <c r="J15" s="27" t="s">
        <v>31</v>
      </c>
      <c r="K15" s="27" t="s">
        <v>195</v>
      </c>
      <c r="L15" s="27" t="s">
        <v>27</v>
      </c>
      <c r="M15" s="51">
        <f>M16</f>
        <v>578.53</v>
      </c>
    </row>
    <row r="16" spans="1:13" s="5" customFormat="1" ht="27" customHeight="1" x14ac:dyDescent="0.25">
      <c r="A16" s="6" t="s">
        <v>60</v>
      </c>
      <c r="B16" s="6" t="s">
        <v>61</v>
      </c>
      <c r="C16" s="6" t="s">
        <v>88</v>
      </c>
      <c r="D16" s="6" t="s">
        <v>89</v>
      </c>
      <c r="E16" s="6" t="s">
        <v>67</v>
      </c>
      <c r="F16" s="6" t="s">
        <v>68</v>
      </c>
      <c r="G16" s="22" t="s">
        <v>166</v>
      </c>
      <c r="H16" s="24" t="s">
        <v>240</v>
      </c>
      <c r="I16" s="24" t="s">
        <v>28</v>
      </c>
      <c r="J16" s="27" t="s">
        <v>31</v>
      </c>
      <c r="K16" s="27" t="s">
        <v>195</v>
      </c>
      <c r="L16" s="27" t="s">
        <v>180</v>
      </c>
      <c r="M16" s="42">
        <v>578.53</v>
      </c>
    </row>
    <row r="17" spans="1:13" s="5" customFormat="1" ht="26.25" customHeight="1" x14ac:dyDescent="0.2">
      <c r="A17" s="6" t="s">
        <v>60</v>
      </c>
      <c r="B17" s="6" t="s">
        <v>61</v>
      </c>
      <c r="C17" s="6" t="s">
        <v>88</v>
      </c>
      <c r="D17" s="6" t="s">
        <v>89</v>
      </c>
      <c r="E17" s="6" t="s">
        <v>67</v>
      </c>
      <c r="F17" s="6" t="s">
        <v>68</v>
      </c>
      <c r="G17" s="20" t="s">
        <v>167</v>
      </c>
      <c r="H17" s="17" t="s">
        <v>240</v>
      </c>
      <c r="I17" s="17" t="s">
        <v>28</v>
      </c>
      <c r="J17" s="18" t="s">
        <v>29</v>
      </c>
      <c r="K17" s="18" t="s">
        <v>192</v>
      </c>
      <c r="L17" s="18" t="s">
        <v>27</v>
      </c>
      <c r="M17" s="39">
        <f>M18+M24</f>
        <v>1160.1000000000001</v>
      </c>
    </row>
    <row r="18" spans="1:13" s="5" customFormat="1" ht="31.5" customHeight="1" x14ac:dyDescent="0.25">
      <c r="A18" s="6" t="s">
        <v>60</v>
      </c>
      <c r="B18" s="6" t="s">
        <v>61</v>
      </c>
      <c r="C18" s="6" t="s">
        <v>88</v>
      </c>
      <c r="D18" s="6" t="s">
        <v>89</v>
      </c>
      <c r="E18" s="6" t="s">
        <v>67</v>
      </c>
      <c r="F18" s="6" t="s">
        <v>68</v>
      </c>
      <c r="G18" s="23" t="s">
        <v>241</v>
      </c>
      <c r="H18" s="26" t="s">
        <v>240</v>
      </c>
      <c r="I18" s="26" t="s">
        <v>28</v>
      </c>
      <c r="J18" s="29" t="s">
        <v>29</v>
      </c>
      <c r="K18" s="29" t="s">
        <v>196</v>
      </c>
      <c r="L18" s="29" t="s">
        <v>27</v>
      </c>
      <c r="M18" s="41">
        <f>M19</f>
        <v>1158.1000000000001</v>
      </c>
    </row>
    <row r="19" spans="1:13" s="5" customFormat="1" ht="15" x14ac:dyDescent="0.25">
      <c r="A19" s="6" t="s">
        <v>60</v>
      </c>
      <c r="B19" s="6" t="s">
        <v>61</v>
      </c>
      <c r="C19" s="6" t="s">
        <v>88</v>
      </c>
      <c r="D19" s="6" t="s">
        <v>89</v>
      </c>
      <c r="E19" s="6" t="s">
        <v>67</v>
      </c>
      <c r="F19" s="6" t="s">
        <v>68</v>
      </c>
      <c r="G19" s="22" t="s">
        <v>79</v>
      </c>
      <c r="H19" s="14" t="s">
        <v>240</v>
      </c>
      <c r="I19" s="24" t="s">
        <v>28</v>
      </c>
      <c r="J19" s="27" t="s">
        <v>29</v>
      </c>
      <c r="K19" s="27" t="s">
        <v>197</v>
      </c>
      <c r="L19" s="27" t="s">
        <v>27</v>
      </c>
      <c r="M19" s="45">
        <f>M20</f>
        <v>1158.1000000000001</v>
      </c>
    </row>
    <row r="20" spans="1:13" s="5" customFormat="1" ht="15" x14ac:dyDescent="0.25">
      <c r="A20" s="6" t="s">
        <v>60</v>
      </c>
      <c r="B20" s="6" t="s">
        <v>61</v>
      </c>
      <c r="C20" s="6" t="s">
        <v>88</v>
      </c>
      <c r="D20" s="6" t="s">
        <v>89</v>
      </c>
      <c r="E20" s="6" t="s">
        <v>70</v>
      </c>
      <c r="F20" s="6" t="s">
        <v>71</v>
      </c>
      <c r="G20" s="22" t="s">
        <v>69</v>
      </c>
      <c r="H20" s="24" t="s">
        <v>240</v>
      </c>
      <c r="I20" s="24" t="s">
        <v>28</v>
      </c>
      <c r="J20" s="27" t="s">
        <v>29</v>
      </c>
      <c r="K20" s="27" t="s">
        <v>198</v>
      </c>
      <c r="L20" s="27" t="s">
        <v>27</v>
      </c>
      <c r="M20" s="40">
        <f>M21+M22+M23</f>
        <v>1158.1000000000001</v>
      </c>
    </row>
    <row r="21" spans="1:13" s="5" customFormat="1" ht="27" customHeight="1" x14ac:dyDescent="0.25">
      <c r="A21" s="6" t="s">
        <v>60</v>
      </c>
      <c r="B21" s="6" t="s">
        <v>61</v>
      </c>
      <c r="C21" s="6" t="s">
        <v>88</v>
      </c>
      <c r="D21" s="6" t="s">
        <v>89</v>
      </c>
      <c r="E21" s="6" t="s">
        <v>70</v>
      </c>
      <c r="F21" s="6" t="s">
        <v>71</v>
      </c>
      <c r="G21" s="22" t="s">
        <v>166</v>
      </c>
      <c r="H21" s="14" t="s">
        <v>240</v>
      </c>
      <c r="I21" s="25" t="s">
        <v>28</v>
      </c>
      <c r="J21" s="27" t="s">
        <v>29</v>
      </c>
      <c r="K21" s="27" t="s">
        <v>198</v>
      </c>
      <c r="L21" s="27" t="s">
        <v>180</v>
      </c>
      <c r="M21" s="45">
        <v>1025.5</v>
      </c>
    </row>
    <row r="22" spans="1:13" s="5" customFormat="1" ht="15" x14ac:dyDescent="0.25">
      <c r="A22" s="6" t="s">
        <v>60</v>
      </c>
      <c r="B22" s="6" t="s">
        <v>61</v>
      </c>
      <c r="C22" s="6" t="s">
        <v>88</v>
      </c>
      <c r="D22" s="6" t="s">
        <v>89</v>
      </c>
      <c r="E22" s="6" t="s">
        <v>70</v>
      </c>
      <c r="F22" s="6" t="s">
        <v>71</v>
      </c>
      <c r="G22" s="22" t="s">
        <v>168</v>
      </c>
      <c r="H22" s="14" t="s">
        <v>240</v>
      </c>
      <c r="I22" s="25" t="s">
        <v>28</v>
      </c>
      <c r="J22" s="27" t="s">
        <v>29</v>
      </c>
      <c r="K22" s="27" t="s">
        <v>198</v>
      </c>
      <c r="L22" s="27" t="s">
        <v>181</v>
      </c>
      <c r="M22" s="45">
        <v>125.9</v>
      </c>
    </row>
    <row r="23" spans="1:13" s="5" customFormat="1" ht="14.25" customHeight="1" x14ac:dyDescent="0.25">
      <c r="A23" s="6" t="s">
        <v>60</v>
      </c>
      <c r="B23" s="6" t="s">
        <v>61</v>
      </c>
      <c r="C23" s="6" t="s">
        <v>88</v>
      </c>
      <c r="D23" s="6" t="s">
        <v>89</v>
      </c>
      <c r="E23" s="6" t="s">
        <v>70</v>
      </c>
      <c r="F23" s="6" t="s">
        <v>71</v>
      </c>
      <c r="G23" s="22" t="s">
        <v>169</v>
      </c>
      <c r="H23" s="14" t="s">
        <v>240</v>
      </c>
      <c r="I23" s="24" t="s">
        <v>28</v>
      </c>
      <c r="J23" s="27" t="s">
        <v>29</v>
      </c>
      <c r="K23" s="27" t="s">
        <v>198</v>
      </c>
      <c r="L23" s="27" t="s">
        <v>182</v>
      </c>
      <c r="M23" s="45">
        <v>6.7</v>
      </c>
    </row>
    <row r="24" spans="1:13" s="5" customFormat="1" ht="30" customHeight="1" x14ac:dyDescent="0.25">
      <c r="A24" s="6"/>
      <c r="B24" s="6"/>
      <c r="C24" s="6"/>
      <c r="D24" s="6"/>
      <c r="E24" s="6"/>
      <c r="F24" s="6"/>
      <c r="G24" s="23" t="s">
        <v>238</v>
      </c>
      <c r="H24" s="26" t="s">
        <v>240</v>
      </c>
      <c r="I24" s="26" t="s">
        <v>28</v>
      </c>
      <c r="J24" s="29" t="s">
        <v>29</v>
      </c>
      <c r="K24" s="29" t="s">
        <v>244</v>
      </c>
      <c r="L24" s="29" t="s">
        <v>27</v>
      </c>
      <c r="M24" s="41">
        <f>M25</f>
        <v>2</v>
      </c>
    </row>
    <row r="25" spans="1:13" s="5" customFormat="1" ht="14.25" customHeight="1" x14ac:dyDescent="0.25">
      <c r="A25" s="6"/>
      <c r="B25" s="6"/>
      <c r="C25" s="6"/>
      <c r="D25" s="6"/>
      <c r="E25" s="6"/>
      <c r="F25" s="6"/>
      <c r="G25" s="22" t="s">
        <v>79</v>
      </c>
      <c r="H25" s="14" t="s">
        <v>240</v>
      </c>
      <c r="I25" s="24" t="s">
        <v>28</v>
      </c>
      <c r="J25" s="27" t="s">
        <v>29</v>
      </c>
      <c r="K25" s="27" t="s">
        <v>250</v>
      </c>
      <c r="L25" s="27" t="s">
        <v>27</v>
      </c>
      <c r="M25" s="45">
        <f>M26</f>
        <v>2</v>
      </c>
    </row>
    <row r="26" spans="1:13" s="5" customFormat="1" ht="14.25" customHeight="1" x14ac:dyDescent="0.25">
      <c r="A26" s="6"/>
      <c r="B26" s="6"/>
      <c r="C26" s="6"/>
      <c r="D26" s="6"/>
      <c r="E26" s="6"/>
      <c r="F26" s="6"/>
      <c r="G26" s="22" t="s">
        <v>69</v>
      </c>
      <c r="H26" s="24" t="s">
        <v>240</v>
      </c>
      <c r="I26" s="24" t="s">
        <v>28</v>
      </c>
      <c r="J26" s="27" t="s">
        <v>29</v>
      </c>
      <c r="K26" s="27" t="s">
        <v>251</v>
      </c>
      <c r="L26" s="27" t="s">
        <v>27</v>
      </c>
      <c r="M26" s="45">
        <f>M27</f>
        <v>2</v>
      </c>
    </row>
    <row r="27" spans="1:13" s="5" customFormat="1" ht="14.25" customHeight="1" x14ac:dyDescent="0.25">
      <c r="A27" s="6"/>
      <c r="B27" s="6"/>
      <c r="C27" s="6"/>
      <c r="D27" s="6"/>
      <c r="E27" s="6"/>
      <c r="F27" s="6"/>
      <c r="G27" s="22" t="s">
        <v>168</v>
      </c>
      <c r="H27" s="24" t="s">
        <v>240</v>
      </c>
      <c r="I27" s="24" t="s">
        <v>28</v>
      </c>
      <c r="J27" s="27" t="s">
        <v>29</v>
      </c>
      <c r="K27" s="27" t="s">
        <v>251</v>
      </c>
      <c r="L27" s="27" t="s">
        <v>181</v>
      </c>
      <c r="M27" s="45">
        <v>2</v>
      </c>
    </row>
    <row r="28" spans="1:13" s="5" customFormat="1" ht="14.25" x14ac:dyDescent="0.2">
      <c r="A28" s="6" t="s">
        <v>60</v>
      </c>
      <c r="B28" s="6" t="s">
        <v>61</v>
      </c>
      <c r="C28" s="6" t="s">
        <v>88</v>
      </c>
      <c r="D28" s="6" t="s">
        <v>89</v>
      </c>
      <c r="E28" s="6" t="s">
        <v>74</v>
      </c>
      <c r="F28" s="6" t="s">
        <v>75</v>
      </c>
      <c r="G28" s="20" t="s">
        <v>71</v>
      </c>
      <c r="H28" s="17" t="s">
        <v>240</v>
      </c>
      <c r="I28" s="17" t="s">
        <v>28</v>
      </c>
      <c r="J28" s="18" t="s">
        <v>72</v>
      </c>
      <c r="K28" s="18" t="s">
        <v>192</v>
      </c>
      <c r="L28" s="18" t="s">
        <v>27</v>
      </c>
      <c r="M28" s="39">
        <f>M29</f>
        <v>1.1000000000000001</v>
      </c>
    </row>
    <row r="29" spans="1:13" s="5" customFormat="1" ht="30" x14ac:dyDescent="0.25">
      <c r="A29" s="6" t="s">
        <v>60</v>
      </c>
      <c r="B29" s="6" t="s">
        <v>61</v>
      </c>
      <c r="C29" s="6" t="s">
        <v>88</v>
      </c>
      <c r="D29" s="6" t="s">
        <v>89</v>
      </c>
      <c r="E29" s="6" t="s">
        <v>74</v>
      </c>
      <c r="F29" s="6" t="s">
        <v>75</v>
      </c>
      <c r="G29" s="23" t="s">
        <v>242</v>
      </c>
      <c r="H29" s="26" t="s">
        <v>240</v>
      </c>
      <c r="I29" s="26" t="s">
        <v>28</v>
      </c>
      <c r="J29" s="29" t="s">
        <v>72</v>
      </c>
      <c r="K29" s="29" t="s">
        <v>199</v>
      </c>
      <c r="L29" s="29" t="s">
        <v>27</v>
      </c>
      <c r="M29" s="41">
        <f>M30</f>
        <v>1.1000000000000001</v>
      </c>
    </row>
    <row r="30" spans="1:13" s="5" customFormat="1" ht="16.5" customHeight="1" x14ac:dyDescent="0.25">
      <c r="A30" s="6" t="s">
        <v>60</v>
      </c>
      <c r="B30" s="6" t="s">
        <v>61</v>
      </c>
      <c r="C30" s="6" t="s">
        <v>88</v>
      </c>
      <c r="D30" s="6" t="s">
        <v>89</v>
      </c>
      <c r="E30" s="6" t="s">
        <v>74</v>
      </c>
      <c r="F30" s="6" t="s">
        <v>75</v>
      </c>
      <c r="G30" s="21" t="s">
        <v>71</v>
      </c>
      <c r="H30" s="14" t="s">
        <v>240</v>
      </c>
      <c r="I30" s="25" t="s">
        <v>28</v>
      </c>
      <c r="J30" s="28" t="s">
        <v>72</v>
      </c>
      <c r="K30" s="28" t="s">
        <v>200</v>
      </c>
      <c r="L30" s="28" t="s">
        <v>27</v>
      </c>
      <c r="M30" s="43">
        <f>M31</f>
        <v>1.1000000000000001</v>
      </c>
    </row>
    <row r="31" spans="1:13" s="5" customFormat="1" ht="16.5" customHeight="1" x14ac:dyDescent="0.25">
      <c r="A31" s="6" t="s">
        <v>60</v>
      </c>
      <c r="B31" s="6" t="s">
        <v>61</v>
      </c>
      <c r="C31" s="6" t="s">
        <v>88</v>
      </c>
      <c r="D31" s="6" t="s">
        <v>89</v>
      </c>
      <c r="E31" s="6" t="s">
        <v>74</v>
      </c>
      <c r="F31" s="6" t="s">
        <v>75</v>
      </c>
      <c r="G31" s="22" t="s">
        <v>73</v>
      </c>
      <c r="H31" s="14" t="s">
        <v>240</v>
      </c>
      <c r="I31" s="24" t="s">
        <v>28</v>
      </c>
      <c r="J31" s="27" t="s">
        <v>72</v>
      </c>
      <c r="K31" s="27" t="s">
        <v>201</v>
      </c>
      <c r="L31" s="27" t="s">
        <v>27</v>
      </c>
      <c r="M31" s="40">
        <f>M32</f>
        <v>1.1000000000000001</v>
      </c>
    </row>
    <row r="32" spans="1:13" s="5" customFormat="1" ht="18.75" customHeight="1" x14ac:dyDescent="0.25">
      <c r="A32" s="6" t="s">
        <v>60</v>
      </c>
      <c r="B32" s="6" t="s">
        <v>61</v>
      </c>
      <c r="C32" s="6" t="s">
        <v>88</v>
      </c>
      <c r="D32" s="6" t="s">
        <v>89</v>
      </c>
      <c r="E32" s="6" t="s">
        <v>33</v>
      </c>
      <c r="F32" s="6" t="s">
        <v>34</v>
      </c>
      <c r="G32" s="22" t="s">
        <v>169</v>
      </c>
      <c r="H32" s="24" t="s">
        <v>240</v>
      </c>
      <c r="I32" s="24" t="s">
        <v>28</v>
      </c>
      <c r="J32" s="27" t="s">
        <v>72</v>
      </c>
      <c r="K32" s="27" t="s">
        <v>201</v>
      </c>
      <c r="L32" s="27" t="s">
        <v>182</v>
      </c>
      <c r="M32" s="40">
        <v>1.1000000000000001</v>
      </c>
    </row>
    <row r="33" spans="1:13" s="5" customFormat="1" ht="18" customHeight="1" x14ac:dyDescent="0.2">
      <c r="A33" s="6"/>
      <c r="B33" s="6"/>
      <c r="C33" s="6"/>
      <c r="D33" s="6"/>
      <c r="E33" s="6"/>
      <c r="F33" s="6"/>
      <c r="G33" s="20" t="s">
        <v>75</v>
      </c>
      <c r="H33" s="17" t="s">
        <v>240</v>
      </c>
      <c r="I33" s="17" t="s">
        <v>28</v>
      </c>
      <c r="J33" s="18" t="s">
        <v>224</v>
      </c>
      <c r="K33" s="18" t="s">
        <v>192</v>
      </c>
      <c r="L33" s="18" t="s">
        <v>27</v>
      </c>
      <c r="M33" s="39">
        <f>M34</f>
        <v>0.6</v>
      </c>
    </row>
    <row r="34" spans="1:13" s="5" customFormat="1" ht="30.75" customHeight="1" x14ac:dyDescent="0.25">
      <c r="A34" s="6"/>
      <c r="B34" s="6"/>
      <c r="C34" s="6"/>
      <c r="D34" s="6"/>
      <c r="E34" s="6"/>
      <c r="F34" s="6"/>
      <c r="G34" s="23" t="s">
        <v>241</v>
      </c>
      <c r="H34" s="26" t="s">
        <v>240</v>
      </c>
      <c r="I34" s="26" t="s">
        <v>28</v>
      </c>
      <c r="J34" s="29" t="s">
        <v>224</v>
      </c>
      <c r="K34" s="29" t="s">
        <v>196</v>
      </c>
      <c r="L34" s="29" t="s">
        <v>27</v>
      </c>
      <c r="M34" s="41">
        <f>M35</f>
        <v>0.6</v>
      </c>
    </row>
    <row r="35" spans="1:13" s="5" customFormat="1" ht="18.75" customHeight="1" x14ac:dyDescent="0.25">
      <c r="A35" s="6"/>
      <c r="B35" s="6"/>
      <c r="C35" s="6"/>
      <c r="D35" s="6"/>
      <c r="E35" s="6"/>
      <c r="F35" s="6"/>
      <c r="G35" s="22" t="s">
        <v>170</v>
      </c>
      <c r="H35" s="24" t="s">
        <v>240</v>
      </c>
      <c r="I35" s="24" t="s">
        <v>28</v>
      </c>
      <c r="J35" s="27" t="s">
        <v>224</v>
      </c>
      <c r="K35" s="27" t="s">
        <v>225</v>
      </c>
      <c r="L35" s="27" t="s">
        <v>27</v>
      </c>
      <c r="M35" s="40">
        <f>M36</f>
        <v>0.6</v>
      </c>
    </row>
    <row r="36" spans="1:13" s="5" customFormat="1" ht="18.75" customHeight="1" x14ac:dyDescent="0.25">
      <c r="A36" s="6"/>
      <c r="B36" s="6"/>
      <c r="C36" s="6"/>
      <c r="D36" s="6"/>
      <c r="E36" s="6"/>
      <c r="F36" s="6"/>
      <c r="G36" s="22" t="s">
        <v>230</v>
      </c>
      <c r="H36" s="24" t="s">
        <v>240</v>
      </c>
      <c r="I36" s="24" t="s">
        <v>28</v>
      </c>
      <c r="J36" s="27" t="s">
        <v>224</v>
      </c>
      <c r="K36" s="27" t="s">
        <v>229</v>
      </c>
      <c r="L36" s="27" t="s">
        <v>27</v>
      </c>
      <c r="M36" s="40">
        <f>M37+M39</f>
        <v>0.6</v>
      </c>
    </row>
    <row r="37" spans="1:13" s="5" customFormat="1" ht="18.75" customHeight="1" x14ac:dyDescent="0.25">
      <c r="A37" s="6"/>
      <c r="B37" s="6"/>
      <c r="C37" s="6"/>
      <c r="D37" s="6"/>
      <c r="E37" s="6"/>
      <c r="F37" s="6"/>
      <c r="G37" s="22" t="s">
        <v>226</v>
      </c>
      <c r="H37" s="24" t="s">
        <v>240</v>
      </c>
      <c r="I37" s="24" t="s">
        <v>28</v>
      </c>
      <c r="J37" s="27" t="s">
        <v>224</v>
      </c>
      <c r="K37" s="27" t="s">
        <v>227</v>
      </c>
      <c r="L37" s="27" t="s">
        <v>27</v>
      </c>
      <c r="M37" s="40">
        <f>M38</f>
        <v>0.6</v>
      </c>
    </row>
    <row r="38" spans="1:13" s="5" customFormat="1" ht="18.75" customHeight="1" x14ac:dyDescent="0.25">
      <c r="A38" s="6"/>
      <c r="B38" s="6"/>
      <c r="C38" s="6"/>
      <c r="D38" s="6"/>
      <c r="E38" s="6"/>
      <c r="F38" s="6"/>
      <c r="G38" s="22" t="s">
        <v>76</v>
      </c>
      <c r="H38" s="24" t="s">
        <v>240</v>
      </c>
      <c r="I38" s="24" t="s">
        <v>28</v>
      </c>
      <c r="J38" s="27" t="s">
        <v>224</v>
      </c>
      <c r="K38" s="27" t="s">
        <v>227</v>
      </c>
      <c r="L38" s="27" t="s">
        <v>221</v>
      </c>
      <c r="M38" s="40">
        <v>0.6</v>
      </c>
    </row>
    <row r="39" spans="1:13" s="5" customFormat="1" ht="28.5" hidden="1" customHeight="1" x14ac:dyDescent="0.25">
      <c r="A39" s="6"/>
      <c r="B39" s="6"/>
      <c r="C39" s="6"/>
      <c r="D39" s="6"/>
      <c r="E39" s="6"/>
      <c r="F39" s="6"/>
      <c r="G39" s="22" t="s">
        <v>236</v>
      </c>
      <c r="H39" s="24" t="s">
        <v>240</v>
      </c>
      <c r="I39" s="24" t="s">
        <v>28</v>
      </c>
      <c r="J39" s="27" t="s">
        <v>224</v>
      </c>
      <c r="K39" s="27" t="s">
        <v>235</v>
      </c>
      <c r="L39" s="27" t="s">
        <v>27</v>
      </c>
      <c r="M39" s="40">
        <f>M40</f>
        <v>0</v>
      </c>
    </row>
    <row r="40" spans="1:13" s="5" customFormat="1" ht="18.75" hidden="1" customHeight="1" x14ac:dyDescent="0.25">
      <c r="A40" s="6"/>
      <c r="B40" s="6"/>
      <c r="C40" s="6"/>
      <c r="D40" s="6"/>
      <c r="E40" s="6"/>
      <c r="F40" s="6"/>
      <c r="G40" s="22" t="s">
        <v>76</v>
      </c>
      <c r="H40" s="24" t="s">
        <v>240</v>
      </c>
      <c r="I40" s="24" t="s">
        <v>28</v>
      </c>
      <c r="J40" s="27" t="s">
        <v>224</v>
      </c>
      <c r="K40" s="27" t="s">
        <v>235</v>
      </c>
      <c r="L40" s="27" t="s">
        <v>221</v>
      </c>
      <c r="M40" s="40">
        <v>0</v>
      </c>
    </row>
    <row r="41" spans="1:13" s="5" customFormat="1" ht="11.25" customHeight="1" x14ac:dyDescent="0.2">
      <c r="A41" s="6" t="s">
        <v>60</v>
      </c>
      <c r="B41" s="6" t="s">
        <v>61</v>
      </c>
      <c r="C41" s="6" t="s">
        <v>88</v>
      </c>
      <c r="D41" s="6" t="s">
        <v>89</v>
      </c>
      <c r="E41" s="6" t="s">
        <v>77</v>
      </c>
      <c r="F41" s="6" t="s">
        <v>78</v>
      </c>
      <c r="G41" s="20" t="s">
        <v>34</v>
      </c>
      <c r="H41" s="17" t="s">
        <v>240</v>
      </c>
      <c r="I41" s="17" t="s">
        <v>31</v>
      </c>
      <c r="J41" s="18" t="s">
        <v>24</v>
      </c>
      <c r="K41" s="18" t="s">
        <v>192</v>
      </c>
      <c r="L41" s="18" t="s">
        <v>27</v>
      </c>
      <c r="M41" s="39">
        <f>M42</f>
        <v>112.9</v>
      </c>
    </row>
    <row r="42" spans="1:13" s="5" customFormat="1" ht="15" x14ac:dyDescent="0.25">
      <c r="A42" s="6" t="s">
        <v>60</v>
      </c>
      <c r="B42" s="6" t="s">
        <v>61</v>
      </c>
      <c r="C42" s="6" t="s">
        <v>88</v>
      </c>
      <c r="D42" s="6" t="s">
        <v>89</v>
      </c>
      <c r="E42" s="6" t="s">
        <v>77</v>
      </c>
      <c r="F42" s="6" t="s">
        <v>78</v>
      </c>
      <c r="G42" s="21" t="s">
        <v>78</v>
      </c>
      <c r="H42" s="14" t="s">
        <v>240</v>
      </c>
      <c r="I42" s="25" t="s">
        <v>31</v>
      </c>
      <c r="J42" s="28" t="s">
        <v>30</v>
      </c>
      <c r="K42" s="28" t="s">
        <v>192</v>
      </c>
      <c r="L42" s="28" t="s">
        <v>27</v>
      </c>
      <c r="M42" s="45">
        <f>M43</f>
        <v>112.9</v>
      </c>
    </row>
    <row r="43" spans="1:13" s="5" customFormat="1" ht="30" x14ac:dyDescent="0.25">
      <c r="A43" s="6" t="s">
        <v>60</v>
      </c>
      <c r="B43" s="6" t="s">
        <v>61</v>
      </c>
      <c r="C43" s="6" t="s">
        <v>88</v>
      </c>
      <c r="D43" s="6" t="s">
        <v>89</v>
      </c>
      <c r="E43" s="6" t="s">
        <v>77</v>
      </c>
      <c r="F43" s="6" t="s">
        <v>78</v>
      </c>
      <c r="G43" s="23" t="s">
        <v>242</v>
      </c>
      <c r="H43" s="26" t="s">
        <v>240</v>
      </c>
      <c r="I43" s="26" t="s">
        <v>31</v>
      </c>
      <c r="J43" s="29" t="s">
        <v>30</v>
      </c>
      <c r="K43" s="29" t="s">
        <v>199</v>
      </c>
      <c r="L43" s="29" t="s">
        <v>27</v>
      </c>
      <c r="M43" s="41">
        <f>M44</f>
        <v>112.9</v>
      </c>
    </row>
    <row r="44" spans="1:13" s="5" customFormat="1" ht="33.75" customHeight="1" x14ac:dyDescent="0.2">
      <c r="A44" s="6" t="s">
        <v>60</v>
      </c>
      <c r="B44" s="6" t="s">
        <v>61</v>
      </c>
      <c r="C44" s="6" t="s">
        <v>88</v>
      </c>
      <c r="D44" s="6" t="s">
        <v>89</v>
      </c>
      <c r="E44" s="6" t="s">
        <v>77</v>
      </c>
      <c r="F44" s="6" t="s">
        <v>78</v>
      </c>
      <c r="G44" s="46" t="s">
        <v>249</v>
      </c>
      <c r="H44" s="14" t="s">
        <v>240</v>
      </c>
      <c r="I44" s="24" t="s">
        <v>31</v>
      </c>
      <c r="J44" s="27" t="s">
        <v>30</v>
      </c>
      <c r="K44" s="27" t="s">
        <v>202</v>
      </c>
      <c r="L44" s="27" t="s">
        <v>27</v>
      </c>
      <c r="M44" s="45">
        <f>M45</f>
        <v>112.9</v>
      </c>
    </row>
    <row r="45" spans="1:13" s="5" customFormat="1" ht="30" customHeight="1" x14ac:dyDescent="0.25">
      <c r="A45" s="6"/>
      <c r="B45" s="6"/>
      <c r="C45" s="6"/>
      <c r="D45" s="6"/>
      <c r="E45" s="6"/>
      <c r="F45" s="6"/>
      <c r="G45" s="22" t="s">
        <v>166</v>
      </c>
      <c r="H45" s="14" t="s">
        <v>240</v>
      </c>
      <c r="I45" s="24" t="s">
        <v>31</v>
      </c>
      <c r="J45" s="27" t="s">
        <v>30</v>
      </c>
      <c r="K45" s="27" t="s">
        <v>202</v>
      </c>
      <c r="L45" s="27" t="s">
        <v>180</v>
      </c>
      <c r="M45" s="45">
        <v>112.9</v>
      </c>
    </row>
    <row r="46" spans="1:13" s="5" customFormat="1" ht="17.25" hidden="1" customHeight="1" x14ac:dyDescent="0.25">
      <c r="A46" s="6"/>
      <c r="B46" s="6"/>
      <c r="C46" s="6"/>
      <c r="D46" s="6"/>
      <c r="E46" s="6"/>
      <c r="F46" s="6"/>
      <c r="G46" s="22" t="s">
        <v>168</v>
      </c>
      <c r="H46" s="14" t="s">
        <v>88</v>
      </c>
      <c r="I46" s="24" t="s">
        <v>31</v>
      </c>
      <c r="J46" s="27" t="s">
        <v>30</v>
      </c>
      <c r="K46" s="27" t="s">
        <v>202</v>
      </c>
      <c r="L46" s="27" t="s">
        <v>181</v>
      </c>
      <c r="M46" s="44">
        <v>1.7</v>
      </c>
    </row>
    <row r="47" spans="1:13" s="5" customFormat="1" ht="14.25" x14ac:dyDescent="0.2">
      <c r="A47" s="6"/>
      <c r="B47" s="6"/>
      <c r="C47" s="6"/>
      <c r="D47" s="6"/>
      <c r="E47" s="6"/>
      <c r="F47" s="6"/>
      <c r="G47" s="20" t="s">
        <v>159</v>
      </c>
      <c r="H47" s="17" t="s">
        <v>240</v>
      </c>
      <c r="I47" s="17" t="s">
        <v>30</v>
      </c>
      <c r="J47" s="18" t="s">
        <v>24</v>
      </c>
      <c r="K47" s="18" t="s">
        <v>192</v>
      </c>
      <c r="L47" s="18" t="s">
        <v>27</v>
      </c>
      <c r="M47" s="39">
        <f>M48</f>
        <v>5</v>
      </c>
    </row>
    <row r="48" spans="1:13" s="5" customFormat="1" ht="31.5" customHeight="1" x14ac:dyDescent="0.25">
      <c r="A48" s="6"/>
      <c r="B48" s="6"/>
      <c r="C48" s="6"/>
      <c r="D48" s="6"/>
      <c r="E48" s="6"/>
      <c r="F48" s="6"/>
      <c r="G48" s="21" t="s">
        <v>232</v>
      </c>
      <c r="H48" s="14" t="s">
        <v>240</v>
      </c>
      <c r="I48" s="25" t="s">
        <v>30</v>
      </c>
      <c r="J48" s="28" t="s">
        <v>160</v>
      </c>
      <c r="K48" s="28" t="s">
        <v>192</v>
      </c>
      <c r="L48" s="28" t="s">
        <v>27</v>
      </c>
      <c r="M48" s="45">
        <f>M49</f>
        <v>5</v>
      </c>
    </row>
    <row r="49" spans="1:13" s="5" customFormat="1" ht="30.75" customHeight="1" x14ac:dyDescent="0.25">
      <c r="A49" s="6"/>
      <c r="B49" s="6"/>
      <c r="C49" s="6"/>
      <c r="D49" s="6"/>
      <c r="E49" s="6"/>
      <c r="F49" s="6"/>
      <c r="G49" s="23" t="s">
        <v>242</v>
      </c>
      <c r="H49" s="17" t="s">
        <v>240</v>
      </c>
      <c r="I49" s="26" t="s">
        <v>30</v>
      </c>
      <c r="J49" s="29" t="s">
        <v>160</v>
      </c>
      <c r="K49" s="29" t="s">
        <v>199</v>
      </c>
      <c r="L49" s="29" t="s">
        <v>27</v>
      </c>
      <c r="M49" s="39">
        <f>M50</f>
        <v>5</v>
      </c>
    </row>
    <row r="50" spans="1:13" s="5" customFormat="1" ht="15" customHeight="1" x14ac:dyDescent="0.25">
      <c r="A50" s="6"/>
      <c r="B50" s="6"/>
      <c r="C50" s="6"/>
      <c r="D50" s="6"/>
      <c r="E50" s="6"/>
      <c r="F50" s="6"/>
      <c r="G50" s="22" t="s">
        <v>170</v>
      </c>
      <c r="H50" s="24" t="s">
        <v>240</v>
      </c>
      <c r="I50" s="24" t="s">
        <v>30</v>
      </c>
      <c r="J50" s="27" t="s">
        <v>160</v>
      </c>
      <c r="K50" s="27" t="s">
        <v>203</v>
      </c>
      <c r="L50" s="27" t="s">
        <v>27</v>
      </c>
      <c r="M50" s="40">
        <f>M51</f>
        <v>5</v>
      </c>
    </row>
    <row r="51" spans="1:13" s="5" customFormat="1" ht="15.75" customHeight="1" x14ac:dyDescent="0.25">
      <c r="A51" s="6"/>
      <c r="B51" s="6"/>
      <c r="C51" s="6"/>
      <c r="D51" s="6"/>
      <c r="E51" s="6"/>
      <c r="F51" s="6"/>
      <c r="G51" s="22" t="s">
        <v>171</v>
      </c>
      <c r="H51" s="14" t="s">
        <v>240</v>
      </c>
      <c r="I51" s="24" t="s">
        <v>30</v>
      </c>
      <c r="J51" s="27" t="s">
        <v>160</v>
      </c>
      <c r="K51" s="27" t="s">
        <v>204</v>
      </c>
      <c r="L51" s="27" t="s">
        <v>27</v>
      </c>
      <c r="M51" s="45">
        <f>M52</f>
        <v>5</v>
      </c>
    </row>
    <row r="52" spans="1:13" s="5" customFormat="1" ht="15" x14ac:dyDescent="0.25">
      <c r="A52" s="6"/>
      <c r="B52" s="6"/>
      <c r="C52" s="6"/>
      <c r="D52" s="6"/>
      <c r="E52" s="6"/>
      <c r="F52" s="6"/>
      <c r="G52" s="22" t="s">
        <v>168</v>
      </c>
      <c r="H52" s="14" t="s">
        <v>240</v>
      </c>
      <c r="I52" s="24" t="s">
        <v>30</v>
      </c>
      <c r="J52" s="27" t="s">
        <v>160</v>
      </c>
      <c r="K52" s="27" t="s">
        <v>204</v>
      </c>
      <c r="L52" s="27" t="s">
        <v>181</v>
      </c>
      <c r="M52" s="45">
        <v>5</v>
      </c>
    </row>
    <row r="53" spans="1:13" s="5" customFormat="1" ht="14.25" x14ac:dyDescent="0.2">
      <c r="A53" s="6"/>
      <c r="B53" s="6"/>
      <c r="C53" s="6"/>
      <c r="D53" s="6"/>
      <c r="E53" s="6"/>
      <c r="F53" s="6"/>
      <c r="G53" s="20" t="s">
        <v>172</v>
      </c>
      <c r="H53" s="17" t="s">
        <v>240</v>
      </c>
      <c r="I53" s="17" t="s">
        <v>29</v>
      </c>
      <c r="J53" s="18" t="s">
        <v>24</v>
      </c>
      <c r="K53" s="18" t="s">
        <v>192</v>
      </c>
      <c r="L53" s="18" t="s">
        <v>27</v>
      </c>
      <c r="M53" s="39">
        <f>M54+M62</f>
        <v>274.39999999999998</v>
      </c>
    </row>
    <row r="54" spans="1:13" s="5" customFormat="1" ht="15" x14ac:dyDescent="0.25">
      <c r="A54" s="6"/>
      <c r="B54" s="6"/>
      <c r="C54" s="6"/>
      <c r="D54" s="6"/>
      <c r="E54" s="6"/>
      <c r="F54" s="6"/>
      <c r="G54" s="21" t="s">
        <v>173</v>
      </c>
      <c r="H54" s="14" t="s">
        <v>240</v>
      </c>
      <c r="I54" s="25" t="s">
        <v>29</v>
      </c>
      <c r="J54" s="28" t="s">
        <v>183</v>
      </c>
      <c r="K54" s="28" t="s">
        <v>192</v>
      </c>
      <c r="L54" s="28" t="s">
        <v>27</v>
      </c>
      <c r="M54" s="40">
        <f>M55</f>
        <v>274.39999999999998</v>
      </c>
    </row>
    <row r="55" spans="1:13" s="5" customFormat="1" ht="30.75" customHeight="1" x14ac:dyDescent="0.25">
      <c r="A55" s="6" t="s">
        <v>60</v>
      </c>
      <c r="B55" s="6" t="s">
        <v>61</v>
      </c>
      <c r="C55" s="6" t="s">
        <v>88</v>
      </c>
      <c r="D55" s="6" t="s">
        <v>89</v>
      </c>
      <c r="E55" s="6" t="s">
        <v>82</v>
      </c>
      <c r="F55" s="6" t="s">
        <v>83</v>
      </c>
      <c r="G55" s="23" t="s">
        <v>243</v>
      </c>
      <c r="H55" s="26" t="s">
        <v>240</v>
      </c>
      <c r="I55" s="26" t="s">
        <v>29</v>
      </c>
      <c r="J55" s="18" t="s">
        <v>183</v>
      </c>
      <c r="K55" s="29" t="s">
        <v>211</v>
      </c>
      <c r="L55" s="29" t="s">
        <v>27</v>
      </c>
      <c r="M55" s="41">
        <f>M56</f>
        <v>274.39999999999998</v>
      </c>
    </row>
    <row r="56" spans="1:13" s="5" customFormat="1" ht="12.75" customHeight="1" x14ac:dyDescent="0.25">
      <c r="A56" s="6" t="s">
        <v>60</v>
      </c>
      <c r="B56" s="6" t="s">
        <v>61</v>
      </c>
      <c r="C56" s="6" t="s">
        <v>88</v>
      </c>
      <c r="D56" s="6" t="s">
        <v>89</v>
      </c>
      <c r="E56" s="6" t="s">
        <v>36</v>
      </c>
      <c r="F56" s="6" t="s">
        <v>85</v>
      </c>
      <c r="G56" s="22" t="s">
        <v>170</v>
      </c>
      <c r="H56" s="24" t="s">
        <v>240</v>
      </c>
      <c r="I56" s="24" t="s">
        <v>29</v>
      </c>
      <c r="J56" s="27" t="s">
        <v>183</v>
      </c>
      <c r="K56" s="27" t="s">
        <v>205</v>
      </c>
      <c r="L56" s="27" t="s">
        <v>27</v>
      </c>
      <c r="M56" s="40">
        <f>M57</f>
        <v>274.39999999999998</v>
      </c>
    </row>
    <row r="57" spans="1:13" s="5" customFormat="1" ht="14.25" customHeight="1" x14ac:dyDescent="0.25">
      <c r="A57" s="6" t="s">
        <v>60</v>
      </c>
      <c r="B57" s="6" t="s">
        <v>61</v>
      </c>
      <c r="C57" s="6" t="s">
        <v>88</v>
      </c>
      <c r="D57" s="6" t="s">
        <v>89</v>
      </c>
      <c r="E57" s="6" t="s">
        <v>36</v>
      </c>
      <c r="F57" s="6" t="s">
        <v>85</v>
      </c>
      <c r="G57" s="22" t="s">
        <v>174</v>
      </c>
      <c r="H57" s="14" t="s">
        <v>240</v>
      </c>
      <c r="I57" s="24" t="s">
        <v>29</v>
      </c>
      <c r="J57" s="27" t="s">
        <v>183</v>
      </c>
      <c r="K57" s="27" t="s">
        <v>206</v>
      </c>
      <c r="L57" s="27" t="s">
        <v>27</v>
      </c>
      <c r="M57" s="40">
        <f>M58</f>
        <v>274.39999999999998</v>
      </c>
    </row>
    <row r="58" spans="1:13" s="5" customFormat="1" ht="15" x14ac:dyDescent="0.25">
      <c r="A58" s="6" t="s">
        <v>60</v>
      </c>
      <c r="B58" s="6" t="s">
        <v>61</v>
      </c>
      <c r="C58" s="6" t="s">
        <v>88</v>
      </c>
      <c r="D58" s="6" t="s">
        <v>89</v>
      </c>
      <c r="E58" s="6" t="s">
        <v>36</v>
      </c>
      <c r="F58" s="6" t="s">
        <v>85</v>
      </c>
      <c r="G58" s="22" t="s">
        <v>168</v>
      </c>
      <c r="H58" s="14" t="s">
        <v>240</v>
      </c>
      <c r="I58" s="24" t="s">
        <v>29</v>
      </c>
      <c r="J58" s="27" t="s">
        <v>183</v>
      </c>
      <c r="K58" s="27" t="s">
        <v>206</v>
      </c>
      <c r="L58" s="27" t="s">
        <v>181</v>
      </c>
      <c r="M58" s="40">
        <v>274.39999999999998</v>
      </c>
    </row>
    <row r="59" spans="1:13" s="5" customFormat="1" ht="14.25" hidden="1" customHeight="1" x14ac:dyDescent="0.25">
      <c r="A59" s="6"/>
      <c r="B59" s="6"/>
      <c r="C59" s="6"/>
      <c r="D59" s="6"/>
      <c r="E59" s="6"/>
      <c r="F59" s="6"/>
      <c r="G59" s="21" t="s">
        <v>223</v>
      </c>
      <c r="H59" s="25" t="s">
        <v>88</v>
      </c>
      <c r="I59" s="25" t="s">
        <v>29</v>
      </c>
      <c r="J59" s="28" t="s">
        <v>219</v>
      </c>
      <c r="K59" s="25" t="s">
        <v>192</v>
      </c>
      <c r="L59" s="28" t="s">
        <v>27</v>
      </c>
      <c r="M59" s="43">
        <v>0.4</v>
      </c>
    </row>
    <row r="60" spans="1:13" s="5" customFormat="1" ht="29.25" hidden="1" customHeight="1" x14ac:dyDescent="0.25">
      <c r="A60" s="6"/>
      <c r="B60" s="6"/>
      <c r="C60" s="6"/>
      <c r="D60" s="6"/>
      <c r="E60" s="6"/>
      <c r="F60" s="6"/>
      <c r="G60" s="22" t="s">
        <v>222</v>
      </c>
      <c r="H60" s="14" t="s">
        <v>88</v>
      </c>
      <c r="I60" s="24" t="s">
        <v>29</v>
      </c>
      <c r="J60" s="27" t="s">
        <v>219</v>
      </c>
      <c r="K60" s="27" t="s">
        <v>220</v>
      </c>
      <c r="L60" s="27" t="s">
        <v>27</v>
      </c>
      <c r="M60" s="40">
        <v>0.4</v>
      </c>
    </row>
    <row r="61" spans="1:13" s="5" customFormat="1" ht="16.5" hidden="1" customHeight="1" x14ac:dyDescent="0.25">
      <c r="A61" s="6"/>
      <c r="B61" s="6"/>
      <c r="C61" s="6"/>
      <c r="D61" s="6"/>
      <c r="E61" s="6"/>
      <c r="F61" s="6"/>
      <c r="G61" s="22" t="s">
        <v>76</v>
      </c>
      <c r="H61" s="14" t="s">
        <v>88</v>
      </c>
      <c r="I61" s="24" t="s">
        <v>29</v>
      </c>
      <c r="J61" s="27" t="s">
        <v>219</v>
      </c>
      <c r="K61" s="27" t="s">
        <v>220</v>
      </c>
      <c r="L61" s="27" t="s">
        <v>221</v>
      </c>
      <c r="M61" s="40">
        <v>0.4</v>
      </c>
    </row>
    <row r="62" spans="1:13" s="5" customFormat="1" ht="14.25" customHeight="1" x14ac:dyDescent="0.25">
      <c r="A62" s="6"/>
      <c r="B62" s="6"/>
      <c r="C62" s="6"/>
      <c r="D62" s="6"/>
      <c r="E62" s="6"/>
      <c r="F62" s="6"/>
      <c r="G62" s="21" t="s">
        <v>228</v>
      </c>
      <c r="H62" s="25" t="s">
        <v>240</v>
      </c>
      <c r="I62" s="25" t="s">
        <v>29</v>
      </c>
      <c r="J62" s="28" t="s">
        <v>219</v>
      </c>
      <c r="K62" s="28" t="s">
        <v>192</v>
      </c>
      <c r="L62" s="28" t="s">
        <v>27</v>
      </c>
      <c r="M62" s="43">
        <v>0</v>
      </c>
    </row>
    <row r="63" spans="1:13" s="5" customFormat="1" ht="14.25" x14ac:dyDescent="0.2">
      <c r="A63" s="6" t="s">
        <v>60</v>
      </c>
      <c r="B63" s="6" t="s">
        <v>61</v>
      </c>
      <c r="C63" s="6" t="s">
        <v>88</v>
      </c>
      <c r="D63" s="6" t="s">
        <v>89</v>
      </c>
      <c r="E63" s="6" t="s">
        <v>36</v>
      </c>
      <c r="F63" s="6" t="s">
        <v>85</v>
      </c>
      <c r="G63" s="20" t="s">
        <v>83</v>
      </c>
      <c r="H63" s="17" t="s">
        <v>240</v>
      </c>
      <c r="I63" s="17" t="s">
        <v>35</v>
      </c>
      <c r="J63" s="18" t="s">
        <v>24</v>
      </c>
      <c r="K63" s="18" t="s">
        <v>192</v>
      </c>
      <c r="L63" s="18" t="s">
        <v>27</v>
      </c>
      <c r="M63" s="39">
        <f>M64+M71</f>
        <v>70.73</v>
      </c>
    </row>
    <row r="64" spans="1:13" s="5" customFormat="1" ht="18" customHeight="1" x14ac:dyDescent="0.25">
      <c r="A64" s="6" t="s">
        <v>60</v>
      </c>
      <c r="B64" s="6" t="s">
        <v>61</v>
      </c>
      <c r="C64" s="6" t="s">
        <v>88</v>
      </c>
      <c r="D64" s="6" t="s">
        <v>89</v>
      </c>
      <c r="E64" s="6" t="s">
        <v>86</v>
      </c>
      <c r="F64" s="6" t="s">
        <v>87</v>
      </c>
      <c r="G64" s="21" t="s">
        <v>175</v>
      </c>
      <c r="H64" s="24" t="s">
        <v>240</v>
      </c>
      <c r="I64" s="25" t="s">
        <v>35</v>
      </c>
      <c r="J64" s="28" t="s">
        <v>28</v>
      </c>
      <c r="K64" s="28" t="s">
        <v>192</v>
      </c>
      <c r="L64" s="27" t="s">
        <v>27</v>
      </c>
      <c r="M64" s="43">
        <f>M65</f>
        <v>10</v>
      </c>
    </row>
    <row r="65" spans="1:13" s="5" customFormat="1" ht="28.5" customHeight="1" x14ac:dyDescent="0.25">
      <c r="A65" s="6" t="s">
        <v>60</v>
      </c>
      <c r="B65" s="6" t="s">
        <v>61</v>
      </c>
      <c r="C65" s="6" t="s">
        <v>88</v>
      </c>
      <c r="D65" s="6" t="s">
        <v>89</v>
      </c>
      <c r="E65" s="6" t="s">
        <v>86</v>
      </c>
      <c r="F65" s="6" t="s">
        <v>87</v>
      </c>
      <c r="G65" s="23" t="s">
        <v>239</v>
      </c>
      <c r="H65" s="17" t="s">
        <v>240</v>
      </c>
      <c r="I65" s="26" t="s">
        <v>35</v>
      </c>
      <c r="J65" s="29" t="s">
        <v>28</v>
      </c>
      <c r="K65" s="29" t="s">
        <v>207</v>
      </c>
      <c r="L65" s="29" t="s">
        <v>27</v>
      </c>
      <c r="M65" s="41">
        <f>M66</f>
        <v>10</v>
      </c>
    </row>
    <row r="66" spans="1:13" s="5" customFormat="1" ht="15.75" customHeight="1" x14ac:dyDescent="0.25">
      <c r="A66" s="6" t="s">
        <v>60</v>
      </c>
      <c r="B66" s="6" t="s">
        <v>61</v>
      </c>
      <c r="C66" s="6" t="s">
        <v>88</v>
      </c>
      <c r="D66" s="6" t="s">
        <v>89</v>
      </c>
      <c r="E66" s="6" t="s">
        <v>86</v>
      </c>
      <c r="F66" s="6" t="s">
        <v>87</v>
      </c>
      <c r="G66" s="22" t="s">
        <v>170</v>
      </c>
      <c r="H66" s="14" t="s">
        <v>240</v>
      </c>
      <c r="I66" s="24" t="s">
        <v>35</v>
      </c>
      <c r="J66" s="27" t="s">
        <v>28</v>
      </c>
      <c r="K66" s="27" t="s">
        <v>209</v>
      </c>
      <c r="L66" s="27" t="s">
        <v>27</v>
      </c>
      <c r="M66" s="40">
        <f>M67</f>
        <v>10</v>
      </c>
    </row>
    <row r="67" spans="1:13" s="5" customFormat="1" ht="15" x14ac:dyDescent="0.25">
      <c r="A67" s="6" t="s">
        <v>60</v>
      </c>
      <c r="B67" s="6" t="s">
        <v>61</v>
      </c>
      <c r="C67" s="6" t="s">
        <v>88</v>
      </c>
      <c r="D67" s="6" t="s">
        <v>89</v>
      </c>
      <c r="E67" s="6" t="s">
        <v>86</v>
      </c>
      <c r="F67" s="6" t="s">
        <v>87</v>
      </c>
      <c r="G67" s="22" t="s">
        <v>176</v>
      </c>
      <c r="H67" s="14" t="s">
        <v>240</v>
      </c>
      <c r="I67" s="24" t="s">
        <v>35</v>
      </c>
      <c r="J67" s="27" t="s">
        <v>28</v>
      </c>
      <c r="K67" s="27" t="s">
        <v>208</v>
      </c>
      <c r="L67" s="27" t="s">
        <v>27</v>
      </c>
      <c r="M67" s="40">
        <f>M68+M70</f>
        <v>10</v>
      </c>
    </row>
    <row r="68" spans="1:13" s="5" customFormat="1" ht="12" customHeight="1" x14ac:dyDescent="0.25">
      <c r="A68" s="6" t="s">
        <v>60</v>
      </c>
      <c r="B68" s="6" t="s">
        <v>61</v>
      </c>
      <c r="C68" s="6" t="s">
        <v>88</v>
      </c>
      <c r="D68" s="6" t="s">
        <v>89</v>
      </c>
      <c r="E68" s="6" t="s">
        <v>86</v>
      </c>
      <c r="F68" s="6" t="s">
        <v>87</v>
      </c>
      <c r="G68" s="22" t="s">
        <v>168</v>
      </c>
      <c r="H68" s="14" t="s">
        <v>240</v>
      </c>
      <c r="I68" s="24" t="s">
        <v>35</v>
      </c>
      <c r="J68" s="27" t="s">
        <v>28</v>
      </c>
      <c r="K68" s="27" t="s">
        <v>208</v>
      </c>
      <c r="L68" s="27" t="s">
        <v>181</v>
      </c>
      <c r="M68" s="40">
        <v>5</v>
      </c>
    </row>
    <row r="69" spans="1:13" s="5" customFormat="1" ht="15" hidden="1" x14ac:dyDescent="0.25">
      <c r="A69" s="6"/>
      <c r="B69" s="6"/>
      <c r="C69" s="6"/>
      <c r="D69" s="6"/>
      <c r="E69" s="6"/>
      <c r="F69" s="6"/>
      <c r="G69" s="21" t="s">
        <v>85</v>
      </c>
      <c r="H69" s="14" t="s">
        <v>240</v>
      </c>
      <c r="I69" s="24" t="s">
        <v>35</v>
      </c>
      <c r="J69" s="27" t="s">
        <v>28</v>
      </c>
      <c r="K69" s="27" t="s">
        <v>208</v>
      </c>
      <c r="L69" s="27" t="s">
        <v>181</v>
      </c>
      <c r="M69" s="40">
        <v>5</v>
      </c>
    </row>
    <row r="70" spans="1:13" s="5" customFormat="1" ht="15" x14ac:dyDescent="0.25">
      <c r="A70" s="6"/>
      <c r="B70" s="6"/>
      <c r="C70" s="6"/>
      <c r="D70" s="6"/>
      <c r="E70" s="6"/>
      <c r="F70" s="6"/>
      <c r="G70" s="22" t="s">
        <v>169</v>
      </c>
      <c r="H70" s="14" t="s">
        <v>240</v>
      </c>
      <c r="I70" s="24" t="s">
        <v>35</v>
      </c>
      <c r="J70" s="27" t="s">
        <v>28</v>
      </c>
      <c r="K70" s="27" t="s">
        <v>208</v>
      </c>
      <c r="L70" s="27" t="s">
        <v>182</v>
      </c>
      <c r="M70" s="40">
        <v>5</v>
      </c>
    </row>
    <row r="71" spans="1:13" s="5" customFormat="1" ht="14.25" x14ac:dyDescent="0.2">
      <c r="A71" s="6"/>
      <c r="B71" s="6"/>
      <c r="C71" s="6"/>
      <c r="D71" s="6"/>
      <c r="E71" s="6"/>
      <c r="F71" s="6"/>
      <c r="G71" s="20" t="s">
        <v>87</v>
      </c>
      <c r="H71" s="17" t="s">
        <v>240</v>
      </c>
      <c r="I71" s="17" t="s">
        <v>35</v>
      </c>
      <c r="J71" s="18" t="s">
        <v>30</v>
      </c>
      <c r="K71" s="18" t="s">
        <v>210</v>
      </c>
      <c r="L71" s="18" t="s">
        <v>27</v>
      </c>
      <c r="M71" s="48">
        <f>M72</f>
        <v>60.730000000000004</v>
      </c>
    </row>
    <row r="72" spans="1:13" s="5" customFormat="1" ht="33" customHeight="1" x14ac:dyDescent="0.25">
      <c r="A72" s="6"/>
      <c r="B72" s="6"/>
      <c r="C72" s="6"/>
      <c r="D72" s="6"/>
      <c r="E72" s="6"/>
      <c r="F72" s="6"/>
      <c r="G72" s="23" t="s">
        <v>243</v>
      </c>
      <c r="H72" s="17" t="s">
        <v>240</v>
      </c>
      <c r="I72" s="26" t="s">
        <v>35</v>
      </c>
      <c r="J72" s="18" t="s">
        <v>30</v>
      </c>
      <c r="K72" s="29" t="s">
        <v>211</v>
      </c>
      <c r="L72" s="29" t="s">
        <v>27</v>
      </c>
      <c r="M72" s="47">
        <f>M73+M81+M84</f>
        <v>60.730000000000004</v>
      </c>
    </row>
    <row r="73" spans="1:13" s="5" customFormat="1" ht="15" x14ac:dyDescent="0.25">
      <c r="A73" s="6"/>
      <c r="B73" s="6"/>
      <c r="C73" s="6"/>
      <c r="D73" s="6"/>
      <c r="E73" s="6"/>
      <c r="F73" s="6"/>
      <c r="G73" s="22" t="s">
        <v>170</v>
      </c>
      <c r="H73" s="14" t="s">
        <v>240</v>
      </c>
      <c r="I73" s="24" t="s">
        <v>35</v>
      </c>
      <c r="J73" s="27" t="s">
        <v>30</v>
      </c>
      <c r="K73" s="27" t="s">
        <v>205</v>
      </c>
      <c r="L73" s="27" t="s">
        <v>27</v>
      </c>
      <c r="M73" s="45">
        <f>M74+M79</f>
        <v>58</v>
      </c>
    </row>
    <row r="74" spans="1:13" s="5" customFormat="1" ht="15" x14ac:dyDescent="0.25">
      <c r="A74" s="6"/>
      <c r="B74" s="6"/>
      <c r="C74" s="6"/>
      <c r="D74" s="6"/>
      <c r="E74" s="6"/>
      <c r="F74" s="6"/>
      <c r="G74" s="22" t="s">
        <v>177</v>
      </c>
      <c r="H74" s="14" t="s">
        <v>240</v>
      </c>
      <c r="I74" s="24" t="s">
        <v>35</v>
      </c>
      <c r="J74" s="27" t="s">
        <v>30</v>
      </c>
      <c r="K74" s="27" t="s">
        <v>212</v>
      </c>
      <c r="L74" s="27" t="s">
        <v>27</v>
      </c>
      <c r="M74" s="45">
        <f>M77+M75</f>
        <v>52</v>
      </c>
    </row>
    <row r="75" spans="1:13" s="5" customFormat="1" ht="15" x14ac:dyDescent="0.25">
      <c r="A75" s="6"/>
      <c r="B75" s="6"/>
      <c r="C75" s="6"/>
      <c r="D75" s="6"/>
      <c r="E75" s="6"/>
      <c r="F75" s="6"/>
      <c r="G75" s="22" t="s">
        <v>253</v>
      </c>
      <c r="H75" s="14" t="s">
        <v>240</v>
      </c>
      <c r="I75" s="24" t="s">
        <v>35</v>
      </c>
      <c r="J75" s="27" t="s">
        <v>30</v>
      </c>
      <c r="K75" s="27" t="s">
        <v>252</v>
      </c>
      <c r="L75" s="27" t="s">
        <v>27</v>
      </c>
      <c r="M75" s="45">
        <f>M76</f>
        <v>29</v>
      </c>
    </row>
    <row r="76" spans="1:13" s="5" customFormat="1" ht="15" x14ac:dyDescent="0.25">
      <c r="A76" s="6"/>
      <c r="B76" s="6"/>
      <c r="C76" s="6"/>
      <c r="D76" s="6"/>
      <c r="E76" s="6"/>
      <c r="F76" s="6"/>
      <c r="G76" s="22" t="s">
        <v>168</v>
      </c>
      <c r="H76" s="14" t="s">
        <v>240</v>
      </c>
      <c r="I76" s="24" t="s">
        <v>35</v>
      </c>
      <c r="J76" s="27" t="s">
        <v>30</v>
      </c>
      <c r="K76" s="27" t="s">
        <v>252</v>
      </c>
      <c r="L76" s="27" t="s">
        <v>181</v>
      </c>
      <c r="M76" s="45">
        <v>29</v>
      </c>
    </row>
    <row r="77" spans="1:13" s="5" customFormat="1" ht="15" x14ac:dyDescent="0.25">
      <c r="A77" s="6"/>
      <c r="B77" s="6"/>
      <c r="C77" s="6"/>
      <c r="D77" s="6"/>
      <c r="E77" s="6"/>
      <c r="F77" s="6"/>
      <c r="G77" s="22" t="s">
        <v>178</v>
      </c>
      <c r="H77" s="14" t="s">
        <v>240</v>
      </c>
      <c r="I77" s="24" t="s">
        <v>35</v>
      </c>
      <c r="J77" s="27" t="s">
        <v>30</v>
      </c>
      <c r="K77" s="27" t="s">
        <v>213</v>
      </c>
      <c r="L77" s="27" t="s">
        <v>27</v>
      </c>
      <c r="M77" s="45">
        <f>M78</f>
        <v>23</v>
      </c>
    </row>
    <row r="78" spans="1:13" s="5" customFormat="1" ht="15" x14ac:dyDescent="0.25">
      <c r="A78" s="6"/>
      <c r="B78" s="6"/>
      <c r="C78" s="6"/>
      <c r="D78" s="6"/>
      <c r="E78" s="6"/>
      <c r="F78" s="6"/>
      <c r="G78" s="22" t="s">
        <v>168</v>
      </c>
      <c r="H78" s="14" t="s">
        <v>240</v>
      </c>
      <c r="I78" s="24" t="s">
        <v>35</v>
      </c>
      <c r="J78" s="27" t="s">
        <v>30</v>
      </c>
      <c r="K78" s="27" t="s">
        <v>213</v>
      </c>
      <c r="L78" s="27" t="s">
        <v>181</v>
      </c>
      <c r="M78" s="45">
        <v>23</v>
      </c>
    </row>
    <row r="79" spans="1:13" s="5" customFormat="1" ht="15" x14ac:dyDescent="0.25">
      <c r="A79" s="6"/>
      <c r="B79" s="6"/>
      <c r="C79" s="6"/>
      <c r="D79" s="6"/>
      <c r="E79" s="6"/>
      <c r="F79" s="6"/>
      <c r="G79" s="22" t="s">
        <v>179</v>
      </c>
      <c r="H79" s="14" t="s">
        <v>240</v>
      </c>
      <c r="I79" s="24" t="s">
        <v>35</v>
      </c>
      <c r="J79" s="27" t="s">
        <v>30</v>
      </c>
      <c r="K79" s="27" t="s">
        <v>214</v>
      </c>
      <c r="L79" s="27" t="s">
        <v>27</v>
      </c>
      <c r="M79" s="45">
        <f>M80</f>
        <v>6</v>
      </c>
    </row>
    <row r="80" spans="1:13" s="5" customFormat="1" ht="15" x14ac:dyDescent="0.25">
      <c r="A80" s="6"/>
      <c r="B80" s="6"/>
      <c r="C80" s="6"/>
      <c r="D80" s="6"/>
      <c r="E80" s="6"/>
      <c r="F80" s="6"/>
      <c r="G80" s="22" t="s">
        <v>168</v>
      </c>
      <c r="H80" s="14" t="s">
        <v>240</v>
      </c>
      <c r="I80" s="24" t="s">
        <v>35</v>
      </c>
      <c r="J80" s="27" t="s">
        <v>30</v>
      </c>
      <c r="K80" s="27" t="s">
        <v>214</v>
      </c>
      <c r="L80" s="27" t="s">
        <v>181</v>
      </c>
      <c r="M80" s="45">
        <v>6</v>
      </c>
    </row>
    <row r="81" spans="1:13" s="5" customFormat="1" ht="30" x14ac:dyDescent="0.25">
      <c r="A81" s="6"/>
      <c r="B81" s="6"/>
      <c r="C81" s="6"/>
      <c r="D81" s="6"/>
      <c r="E81" s="6"/>
      <c r="F81" s="6"/>
      <c r="G81" s="38" t="s">
        <v>217</v>
      </c>
      <c r="H81" s="14" t="s">
        <v>240</v>
      </c>
      <c r="I81" s="24" t="s">
        <v>35</v>
      </c>
      <c r="J81" s="27" t="s">
        <v>30</v>
      </c>
      <c r="K81" s="31" t="s">
        <v>218</v>
      </c>
      <c r="L81" s="31" t="s">
        <v>27</v>
      </c>
      <c r="M81" s="42">
        <f>M82</f>
        <v>2.7</v>
      </c>
    </row>
    <row r="82" spans="1:13" s="5" customFormat="1" ht="15" x14ac:dyDescent="0.25">
      <c r="A82" s="6"/>
      <c r="B82" s="6"/>
      <c r="C82" s="6"/>
      <c r="D82" s="6"/>
      <c r="E82" s="6"/>
      <c r="F82" s="6"/>
      <c r="G82" s="37" t="s">
        <v>256</v>
      </c>
      <c r="H82" s="14" t="s">
        <v>240</v>
      </c>
      <c r="I82" s="24" t="s">
        <v>35</v>
      </c>
      <c r="J82" s="27" t="s">
        <v>30</v>
      </c>
      <c r="K82" s="31" t="s">
        <v>254</v>
      </c>
      <c r="L82" s="31" t="s">
        <v>27</v>
      </c>
      <c r="M82" s="42">
        <f>M83</f>
        <v>2.7</v>
      </c>
    </row>
    <row r="83" spans="1:13" s="5" customFormat="1" ht="15" x14ac:dyDescent="0.25">
      <c r="A83" s="6"/>
      <c r="B83" s="6"/>
      <c r="C83" s="6"/>
      <c r="D83" s="6"/>
      <c r="E83" s="6"/>
      <c r="F83" s="6"/>
      <c r="G83" s="22" t="s">
        <v>168</v>
      </c>
      <c r="H83" s="14" t="s">
        <v>240</v>
      </c>
      <c r="I83" s="24" t="s">
        <v>35</v>
      </c>
      <c r="J83" s="27" t="s">
        <v>30</v>
      </c>
      <c r="K83" s="31" t="s">
        <v>254</v>
      </c>
      <c r="L83" s="31" t="s">
        <v>181</v>
      </c>
      <c r="M83" s="42">
        <v>2.7</v>
      </c>
    </row>
    <row r="84" spans="1:13" s="5" customFormat="1" ht="15" x14ac:dyDescent="0.25">
      <c r="A84" s="6"/>
      <c r="B84" s="6"/>
      <c r="C84" s="6"/>
      <c r="D84" s="6"/>
      <c r="E84" s="6"/>
      <c r="F84" s="6"/>
      <c r="G84" s="22" t="s">
        <v>257</v>
      </c>
      <c r="H84" s="14" t="s">
        <v>240</v>
      </c>
      <c r="I84" s="24" t="s">
        <v>35</v>
      </c>
      <c r="J84" s="27" t="s">
        <v>30</v>
      </c>
      <c r="K84" s="31" t="s">
        <v>255</v>
      </c>
      <c r="L84" s="31" t="s">
        <v>181</v>
      </c>
      <c r="M84" s="42">
        <f>M85</f>
        <v>0.03</v>
      </c>
    </row>
    <row r="85" spans="1:13" s="5" customFormat="1" ht="15" x14ac:dyDescent="0.25">
      <c r="A85" s="6"/>
      <c r="B85" s="6"/>
      <c r="C85" s="6"/>
      <c r="D85" s="6"/>
      <c r="E85" s="6"/>
      <c r="F85" s="6"/>
      <c r="G85" s="22" t="s">
        <v>168</v>
      </c>
      <c r="H85" s="14" t="s">
        <v>240</v>
      </c>
      <c r="I85" s="24" t="s">
        <v>35</v>
      </c>
      <c r="J85" s="27" t="s">
        <v>30</v>
      </c>
      <c r="K85" s="31" t="s">
        <v>255</v>
      </c>
      <c r="L85" s="31" t="s">
        <v>181</v>
      </c>
      <c r="M85" s="42">
        <v>0.03</v>
      </c>
    </row>
    <row r="86" spans="1:13" s="5" customFormat="1" ht="14.25" x14ac:dyDescent="0.2">
      <c r="A86" s="6"/>
      <c r="B86" s="6"/>
      <c r="C86" s="6"/>
      <c r="D86" s="6"/>
      <c r="E86" s="6"/>
      <c r="F86" s="6"/>
      <c r="G86" s="20" t="s">
        <v>185</v>
      </c>
      <c r="H86" s="17" t="s">
        <v>240</v>
      </c>
      <c r="I86" s="17" t="s">
        <v>160</v>
      </c>
      <c r="J86" s="18" t="s">
        <v>24</v>
      </c>
      <c r="K86" s="18" t="s">
        <v>192</v>
      </c>
      <c r="L86" s="18" t="s">
        <v>27</v>
      </c>
      <c r="M86" s="19">
        <f>M87</f>
        <v>65.5</v>
      </c>
    </row>
    <row r="87" spans="1:13" s="5" customFormat="1" ht="15" x14ac:dyDescent="0.25">
      <c r="A87" s="6"/>
      <c r="B87" s="6"/>
      <c r="C87" s="6"/>
      <c r="D87" s="6"/>
      <c r="E87" s="6"/>
      <c r="F87" s="6"/>
      <c r="G87" s="22" t="s">
        <v>186</v>
      </c>
      <c r="H87" s="24" t="s">
        <v>240</v>
      </c>
      <c r="I87" s="24" t="s">
        <v>160</v>
      </c>
      <c r="J87" s="27" t="s">
        <v>28</v>
      </c>
      <c r="K87" s="27" t="s">
        <v>192</v>
      </c>
      <c r="L87" s="27" t="s">
        <v>27</v>
      </c>
      <c r="M87" s="16">
        <f>M88</f>
        <v>65.5</v>
      </c>
    </row>
    <row r="88" spans="1:13" s="5" customFormat="1" ht="31.5" customHeight="1" x14ac:dyDescent="0.25">
      <c r="A88" s="6"/>
      <c r="B88" s="6"/>
      <c r="C88" s="6"/>
      <c r="D88" s="6"/>
      <c r="E88" s="6"/>
      <c r="F88" s="6"/>
      <c r="G88" s="23" t="s">
        <v>241</v>
      </c>
      <c r="H88" s="26" t="s">
        <v>240</v>
      </c>
      <c r="I88" s="26" t="s">
        <v>160</v>
      </c>
      <c r="J88" s="29" t="s">
        <v>28</v>
      </c>
      <c r="K88" s="29" t="s">
        <v>196</v>
      </c>
      <c r="L88" s="29" t="s">
        <v>27</v>
      </c>
      <c r="M88" s="32">
        <f>M89</f>
        <v>65.5</v>
      </c>
    </row>
    <row r="89" spans="1:13" s="5" customFormat="1" ht="15" x14ac:dyDescent="0.25">
      <c r="A89" s="6"/>
      <c r="B89" s="6"/>
      <c r="C89" s="6"/>
      <c r="D89" s="6"/>
      <c r="E89" s="6"/>
      <c r="F89" s="6"/>
      <c r="G89" s="22" t="s">
        <v>187</v>
      </c>
      <c r="H89" s="24" t="s">
        <v>240</v>
      </c>
      <c r="I89" s="24" t="s">
        <v>160</v>
      </c>
      <c r="J89" s="27" t="s">
        <v>28</v>
      </c>
      <c r="K89" s="27" t="s">
        <v>215</v>
      </c>
      <c r="L89" s="27" t="s">
        <v>27</v>
      </c>
      <c r="M89" s="30">
        <f>M90</f>
        <v>65.5</v>
      </c>
    </row>
    <row r="90" spans="1:13" s="5" customFormat="1" ht="15" x14ac:dyDescent="0.25">
      <c r="A90" s="6"/>
      <c r="B90" s="6"/>
      <c r="C90" s="6"/>
      <c r="D90" s="6"/>
      <c r="E90" s="6"/>
      <c r="F90" s="6"/>
      <c r="G90" s="22" t="s">
        <v>188</v>
      </c>
      <c r="H90" s="24" t="s">
        <v>240</v>
      </c>
      <c r="I90" s="24" t="s">
        <v>160</v>
      </c>
      <c r="J90" s="27" t="s">
        <v>28</v>
      </c>
      <c r="K90" s="27" t="s">
        <v>216</v>
      </c>
      <c r="L90" s="27" t="s">
        <v>27</v>
      </c>
      <c r="M90" s="30">
        <f>M91</f>
        <v>65.5</v>
      </c>
    </row>
    <row r="91" spans="1:13" s="5" customFormat="1" ht="15" x14ac:dyDescent="0.25">
      <c r="A91" s="6"/>
      <c r="B91" s="6"/>
      <c r="C91" s="6"/>
      <c r="D91" s="6"/>
      <c r="E91" s="6"/>
      <c r="F91" s="6"/>
      <c r="G91" s="22" t="s">
        <v>189</v>
      </c>
      <c r="H91" s="24" t="s">
        <v>240</v>
      </c>
      <c r="I91" s="24" t="s">
        <v>160</v>
      </c>
      <c r="J91" s="31" t="s">
        <v>28</v>
      </c>
      <c r="K91" s="31" t="s">
        <v>216</v>
      </c>
      <c r="L91" s="31" t="s">
        <v>190</v>
      </c>
      <c r="M91" s="30">
        <v>65.5</v>
      </c>
    </row>
    <row r="92" spans="1:13" ht="14.25" x14ac:dyDescent="0.2">
      <c r="G92" s="20" t="s">
        <v>245</v>
      </c>
      <c r="H92" s="17" t="s">
        <v>240</v>
      </c>
      <c r="I92" s="17" t="s">
        <v>72</v>
      </c>
      <c r="J92" s="18" t="s">
        <v>24</v>
      </c>
      <c r="K92" s="18" t="s">
        <v>192</v>
      </c>
      <c r="L92" s="18" t="s">
        <v>27</v>
      </c>
      <c r="M92" s="19">
        <f>M93</f>
        <v>759.4</v>
      </c>
    </row>
    <row r="93" spans="1:13" ht="15" x14ac:dyDescent="0.25">
      <c r="G93" s="22" t="s">
        <v>247</v>
      </c>
      <c r="H93" s="24" t="s">
        <v>240</v>
      </c>
      <c r="I93" s="24" t="s">
        <v>72</v>
      </c>
      <c r="J93" s="27" t="s">
        <v>31</v>
      </c>
      <c r="K93" s="27" t="s">
        <v>192</v>
      </c>
      <c r="L93" s="27" t="s">
        <v>27</v>
      </c>
      <c r="M93" s="16">
        <f>M94</f>
        <v>759.4</v>
      </c>
    </row>
    <row r="94" spans="1:13" ht="30" x14ac:dyDescent="0.25">
      <c r="G94" s="23" t="s">
        <v>246</v>
      </c>
      <c r="H94" s="26" t="s">
        <v>240</v>
      </c>
      <c r="I94" s="26" t="s">
        <v>72</v>
      </c>
      <c r="J94" s="29" t="s">
        <v>31</v>
      </c>
      <c r="K94" s="29" t="s">
        <v>233</v>
      </c>
      <c r="L94" s="29" t="s">
        <v>27</v>
      </c>
      <c r="M94" s="32">
        <f>M95</f>
        <v>759.4</v>
      </c>
    </row>
    <row r="95" spans="1:13" ht="15" x14ac:dyDescent="0.25">
      <c r="G95" s="22" t="s">
        <v>170</v>
      </c>
      <c r="H95" s="24" t="s">
        <v>240</v>
      </c>
      <c r="I95" s="24" t="s">
        <v>72</v>
      </c>
      <c r="J95" s="27" t="s">
        <v>31</v>
      </c>
      <c r="K95" s="27" t="s">
        <v>248</v>
      </c>
      <c r="L95" s="27" t="s">
        <v>27</v>
      </c>
      <c r="M95" s="30">
        <f>M96+M97+M98</f>
        <v>759.4</v>
      </c>
    </row>
    <row r="96" spans="1:13" ht="30" x14ac:dyDescent="0.25">
      <c r="G96" s="22" t="s">
        <v>166</v>
      </c>
      <c r="H96" s="24" t="s">
        <v>240</v>
      </c>
      <c r="I96" s="24" t="s">
        <v>72</v>
      </c>
      <c r="J96" s="27" t="s">
        <v>31</v>
      </c>
      <c r="K96" s="27" t="s">
        <v>248</v>
      </c>
      <c r="L96" s="27" t="s">
        <v>180</v>
      </c>
      <c r="M96" s="30">
        <v>742.5</v>
      </c>
    </row>
    <row r="97" spans="7:13" ht="15" x14ac:dyDescent="0.25">
      <c r="G97" s="22" t="s">
        <v>168</v>
      </c>
      <c r="H97" s="24" t="s">
        <v>240</v>
      </c>
      <c r="I97" s="24" t="s">
        <v>72</v>
      </c>
      <c r="J97" s="27" t="s">
        <v>31</v>
      </c>
      <c r="K97" s="27" t="s">
        <v>248</v>
      </c>
      <c r="L97" s="27" t="s">
        <v>181</v>
      </c>
      <c r="M97" s="30">
        <v>14.9</v>
      </c>
    </row>
    <row r="98" spans="7:13" ht="15" x14ac:dyDescent="0.25">
      <c r="G98" s="22" t="s">
        <v>169</v>
      </c>
      <c r="H98" s="24" t="s">
        <v>240</v>
      </c>
      <c r="I98" s="24" t="s">
        <v>72</v>
      </c>
      <c r="J98" s="27" t="s">
        <v>31</v>
      </c>
      <c r="K98" s="27" t="s">
        <v>248</v>
      </c>
      <c r="L98" s="27" t="s">
        <v>182</v>
      </c>
      <c r="M98" s="30">
        <v>2</v>
      </c>
    </row>
  </sheetData>
  <mergeCells count="6">
    <mergeCell ref="G7:M7"/>
    <mergeCell ref="I2:L2"/>
    <mergeCell ref="I4:L4"/>
    <mergeCell ref="I3:M3"/>
    <mergeCell ref="G6:M6"/>
    <mergeCell ref="J5:M5"/>
  </mergeCells>
  <phoneticPr fontId="0" type="noConversion"/>
  <pageMargins left="0.59055118110236227" right="0.59055118110236227" top="0.78740157480314965" bottom="0.78740157480314965" header="0.51181102362204722" footer="0.51181102362204722"/>
  <pageSetup paperSize="9" scale="83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X157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13</v>
      </c>
    </row>
    <row r="3" spans="1:2" x14ac:dyDescent="0.2">
      <c r="B3" s="2"/>
    </row>
    <row r="4" spans="1:2" x14ac:dyDescent="0.2">
      <c r="B4" s="1">
        <f>Лист1!$A$1:$M$69</f>
        <v>0</v>
      </c>
    </row>
    <row r="5" spans="1:2" x14ac:dyDescent="0.2">
      <c r="B5" s="2">
        <v>1.05</v>
      </c>
    </row>
    <row r="6" spans="1:2" x14ac:dyDescent="0.2">
      <c r="B6" s="2" t="s">
        <v>52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54</v>
      </c>
      <c r="B15" s="2">
        <v>2394</v>
      </c>
    </row>
    <row r="16" spans="1:2" x14ac:dyDescent="0.2">
      <c r="A16" s="2">
        <v>1</v>
      </c>
      <c r="B16" s="1" t="s">
        <v>2</v>
      </c>
    </row>
    <row r="17" spans="1:24" x14ac:dyDescent="0.2">
      <c r="B17" s="1" t="s">
        <v>53</v>
      </c>
    </row>
    <row r="18" spans="1:24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T18"/>
      <c r="U18"/>
      <c r="V18"/>
      <c r="W18"/>
      <c r="X18"/>
    </row>
    <row r="19" spans="1:24" x14ac:dyDescent="0.2">
      <c r="A19" s="2" t="str">
        <f>Лист1!9:9</f>
        <v>МО Код</v>
      </c>
      <c r="B19" s="2" t="s">
        <v>0</v>
      </c>
      <c r="C19" s="2">
        <v>2</v>
      </c>
      <c r="D19" s="1" t="s">
        <v>37</v>
      </c>
      <c r="E19" s="1" t="s">
        <v>38</v>
      </c>
      <c r="F19" s="1" t="s">
        <v>40</v>
      </c>
      <c r="G19" s="1" t="s">
        <v>41</v>
      </c>
      <c r="H19" s="1" t="s">
        <v>43</v>
      </c>
      <c r="I19" s="1" t="s">
        <v>44</v>
      </c>
      <c r="J19" s="1" t="s">
        <v>46</v>
      </c>
      <c r="K19" s="1" t="s">
        <v>47</v>
      </c>
      <c r="L19" s="1" t="s">
        <v>49</v>
      </c>
      <c r="M19" s="1" t="s">
        <v>50</v>
      </c>
      <c r="N19" s="1" t="s">
        <v>12</v>
      </c>
      <c r="O19" s="1" t="s">
        <v>14</v>
      </c>
      <c r="P19" s="1" t="s">
        <v>17</v>
      </c>
      <c r="Q19" s="1" t="s">
        <v>20</v>
      </c>
      <c r="R19" s="1" t="s">
        <v>22</v>
      </c>
    </row>
    <row r="20" spans="1:24" x14ac:dyDescent="0.2">
      <c r="C20" s="1">
        <v>0.28956246376037598</v>
      </c>
      <c r="D20" s="1" t="s">
        <v>37</v>
      </c>
      <c r="E20" s="1" t="s">
        <v>38</v>
      </c>
      <c r="F20" s="1" t="s">
        <v>40</v>
      </c>
      <c r="G20" s="1" t="s">
        <v>41</v>
      </c>
      <c r="H20" s="1" t="s">
        <v>43</v>
      </c>
      <c r="I20" s="1" t="s">
        <v>44</v>
      </c>
      <c r="J20" s="1" t="s">
        <v>46</v>
      </c>
      <c r="K20" s="1" t="s">
        <v>47</v>
      </c>
      <c r="L20" s="1" t="s">
        <v>49</v>
      </c>
      <c r="M20" s="1" t="s">
        <v>50</v>
      </c>
      <c r="N20" s="1" t="s">
        <v>55</v>
      </c>
      <c r="O20" s="1" t="s">
        <v>56</v>
      </c>
      <c r="P20" s="1" t="s">
        <v>57</v>
      </c>
      <c r="Q20" s="1" t="s">
        <v>32</v>
      </c>
      <c r="R20" s="1" t="s">
        <v>58</v>
      </c>
      <c r="S20" s="1" t="s">
        <v>23</v>
      </c>
      <c r="T20" s="1" t="s">
        <v>39</v>
      </c>
      <c r="U20" s="1" t="s">
        <v>42</v>
      </c>
      <c r="V20" s="1" t="s">
        <v>45</v>
      </c>
      <c r="W20" s="1" t="s">
        <v>48</v>
      </c>
      <c r="X20" s="1" t="s">
        <v>51</v>
      </c>
    </row>
    <row r="21" spans="1:24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[1]!ColumnLink(Лист1!F:F)</f>
        <v>#NAME?</v>
      </c>
      <c r="J21" s="2" t="e">
        <f ca="1">[1]!ColumnLink(Лист1!K:K)</f>
        <v>#NAME?</v>
      </c>
      <c r="K21" s="2" t="e">
        <f ca="1">[1]!ColumnLink(Лист1!#REF!)</f>
        <v>#NAME?</v>
      </c>
      <c r="L21" s="2" t="e">
        <f ca="1">[1]!ColumnLink(Лист1!L:L)</f>
        <v>#NAME?</v>
      </c>
      <c r="M21" s="2" t="e">
        <f ca="1">[1]!ColumnLink(Лист1!#REF!)</f>
        <v>#NAME?</v>
      </c>
      <c r="N21" s="2" t="e">
        <f ca="1">[1]!ColumnLink(Лист1!M:M)</f>
        <v>#NAME?</v>
      </c>
      <c r="O21" s="2" t="e">
        <f ca="1">[1]!ColumnLink(Лист1!G:G)</f>
        <v>#NAME?</v>
      </c>
      <c r="P21" s="2" t="e">
        <f ca="1">[1]!ColumnLink(Лист1!I:I)</f>
        <v>#NAME?</v>
      </c>
      <c r="Q21" s="2" t="e">
        <f ca="1">[1]!ColumnLink(Лист1!J:J)</f>
        <v>#NAME?</v>
      </c>
      <c r="R21" s="2" t="e">
        <f ca="1">[1]!ColumnLink(Лист1!H:H)</f>
        <v>#NAME?</v>
      </c>
    </row>
    <row r="22" spans="1:24" x14ac:dyDescent="0.2">
      <c r="C22" s="2" t="e">
        <f ca="1">[1]!RowLink(Лист1!#REF!)</f>
        <v>#NAME?</v>
      </c>
      <c r="R22"/>
      <c r="S22" s="1">
        <v>136</v>
      </c>
      <c r="T22" s="1" t="s">
        <v>25</v>
      </c>
      <c r="U22" s="1" t="s">
        <v>25</v>
      </c>
      <c r="V22" s="1" t="s">
        <v>25</v>
      </c>
      <c r="W22" s="1" t="s">
        <v>25</v>
      </c>
      <c r="X22" s="1" t="s">
        <v>25</v>
      </c>
    </row>
    <row r="23" spans="1:24" x14ac:dyDescent="0.2">
      <c r="C23" s="2" t="e">
        <f ca="1">[1]!RowLink(Лист1!#REF!)</f>
        <v>#NAME?</v>
      </c>
      <c r="S23" s="1">
        <v>1</v>
      </c>
      <c r="T23" s="1" t="s">
        <v>60</v>
      </c>
      <c r="U23" s="1" t="s">
        <v>25</v>
      </c>
      <c r="V23" s="1" t="s">
        <v>25</v>
      </c>
      <c r="W23" s="1" t="s">
        <v>25</v>
      </c>
      <c r="X23" s="1" t="s">
        <v>25</v>
      </c>
    </row>
    <row r="24" spans="1:24" x14ac:dyDescent="0.2">
      <c r="C24" s="2" t="e">
        <f ca="1">[1]!RowLink(Лист1!#REF!)</f>
        <v>#NAME?</v>
      </c>
      <c r="S24" s="1">
        <v>2</v>
      </c>
      <c r="T24" s="1" t="s">
        <v>60</v>
      </c>
      <c r="U24" s="1" t="s">
        <v>91</v>
      </c>
      <c r="V24" s="1" t="s">
        <v>25</v>
      </c>
      <c r="W24" s="1" t="s">
        <v>25</v>
      </c>
      <c r="X24" s="1" t="s">
        <v>25</v>
      </c>
    </row>
    <row r="25" spans="1:24" x14ac:dyDescent="0.2">
      <c r="C25" s="2" t="e">
        <f ca="1">[1]!RowLink(Лист1!#REF!)</f>
        <v>#NAME?</v>
      </c>
      <c r="S25" s="1">
        <v>3</v>
      </c>
      <c r="T25" s="1" t="s">
        <v>60</v>
      </c>
      <c r="U25" s="1" t="s">
        <v>91</v>
      </c>
      <c r="V25" s="1" t="s">
        <v>28</v>
      </c>
      <c r="W25" s="1" t="s">
        <v>25</v>
      </c>
      <c r="X25" s="1" t="s">
        <v>25</v>
      </c>
    </row>
    <row r="26" spans="1:24" x14ac:dyDescent="0.2">
      <c r="C26" s="2" t="e">
        <f ca="1">[1]!RowLink(Лист1!#REF!)</f>
        <v>#NAME?</v>
      </c>
      <c r="S26" s="1">
        <v>4</v>
      </c>
      <c r="T26" s="1" t="s">
        <v>60</v>
      </c>
      <c r="U26" s="1" t="s">
        <v>91</v>
      </c>
      <c r="V26" s="1" t="s">
        <v>64</v>
      </c>
      <c r="W26" s="1" t="s">
        <v>25</v>
      </c>
      <c r="X26" s="1" t="s">
        <v>25</v>
      </c>
    </row>
    <row r="27" spans="1:24" x14ac:dyDescent="0.2">
      <c r="C27" s="2" t="e">
        <f ca="1">[1]!RowLink(Лист1!#REF!)</f>
        <v>#NAME?</v>
      </c>
      <c r="S27" s="1">
        <v>5</v>
      </c>
      <c r="T27" s="1" t="s">
        <v>60</v>
      </c>
      <c r="U27" s="1" t="s">
        <v>91</v>
      </c>
      <c r="V27" s="1" t="s">
        <v>64</v>
      </c>
      <c r="W27" s="1" t="s">
        <v>92</v>
      </c>
      <c r="X27" s="1" t="s">
        <v>25</v>
      </c>
    </row>
    <row r="28" spans="1:24" x14ac:dyDescent="0.2">
      <c r="C28" s="2" t="e">
        <f ca="1">[1]!RowLink(Лист1!#REF!)</f>
        <v>#NAME?</v>
      </c>
      <c r="S28" s="1">
        <v>6</v>
      </c>
      <c r="T28" s="1" t="s">
        <v>60</v>
      </c>
      <c r="U28" s="1" t="s">
        <v>91</v>
      </c>
      <c r="V28" s="1" t="s">
        <v>64</v>
      </c>
      <c r="W28" s="1" t="s">
        <v>93</v>
      </c>
      <c r="X28" s="1" t="s">
        <v>25</v>
      </c>
    </row>
    <row r="29" spans="1:24" x14ac:dyDescent="0.2">
      <c r="C29" s="2" t="e">
        <f ca="1">[1]!RowLink(Лист1!#REF!)</f>
        <v>#NAME?</v>
      </c>
      <c r="S29" s="1">
        <v>7</v>
      </c>
      <c r="T29" s="1" t="s">
        <v>60</v>
      </c>
      <c r="U29" s="1" t="s">
        <v>91</v>
      </c>
      <c r="V29" s="1" t="s">
        <v>64</v>
      </c>
      <c r="W29" s="1" t="s">
        <v>93</v>
      </c>
      <c r="X29" s="1" t="s">
        <v>94</v>
      </c>
    </row>
    <row r="30" spans="1:24" x14ac:dyDescent="0.2">
      <c r="C30" s="2" t="e">
        <f ca="1">[1]!RowLink(Лист1!#REF!)</f>
        <v>#NAME?</v>
      </c>
      <c r="S30" s="1">
        <v>8</v>
      </c>
      <c r="T30" s="1" t="s">
        <v>60</v>
      </c>
      <c r="U30" s="1" t="s">
        <v>91</v>
      </c>
      <c r="V30" s="1" t="s">
        <v>67</v>
      </c>
      <c r="W30" s="1" t="s">
        <v>25</v>
      </c>
      <c r="X30" s="1" t="s">
        <v>25</v>
      </c>
    </row>
    <row r="31" spans="1:24" x14ac:dyDescent="0.2">
      <c r="C31" s="2" t="e">
        <f ca="1">[1]!RowLink(Лист1!#REF!)</f>
        <v>#NAME?</v>
      </c>
      <c r="S31" s="1">
        <v>9</v>
      </c>
      <c r="T31" s="1" t="s">
        <v>60</v>
      </c>
      <c r="U31" s="1" t="s">
        <v>91</v>
      </c>
      <c r="V31" s="1" t="s">
        <v>67</v>
      </c>
      <c r="W31" s="1" t="s">
        <v>92</v>
      </c>
      <c r="X31" s="1" t="s">
        <v>25</v>
      </c>
    </row>
    <row r="32" spans="1:24" x14ac:dyDescent="0.2">
      <c r="C32" s="2" t="e">
        <f ca="1">[1]!RowLink(Лист1!#REF!)</f>
        <v>#NAME?</v>
      </c>
      <c r="S32" s="1">
        <v>12</v>
      </c>
      <c r="T32" s="1" t="s">
        <v>60</v>
      </c>
      <c r="U32" s="1" t="s">
        <v>91</v>
      </c>
      <c r="V32" s="1" t="s">
        <v>67</v>
      </c>
      <c r="W32" s="1" t="s">
        <v>95</v>
      </c>
      <c r="X32" s="1" t="s">
        <v>25</v>
      </c>
    </row>
    <row r="33" spans="3:24" x14ac:dyDescent="0.2">
      <c r="C33" s="2" t="e">
        <f ca="1">[1]!RowLink(Лист1!#REF!)</f>
        <v>#NAME?</v>
      </c>
      <c r="S33" s="1">
        <v>10</v>
      </c>
      <c r="T33" s="1" t="s">
        <v>60</v>
      </c>
      <c r="U33" s="1" t="s">
        <v>91</v>
      </c>
      <c r="V33" s="1" t="s">
        <v>67</v>
      </c>
      <c r="W33" s="1" t="s">
        <v>96</v>
      </c>
      <c r="X33" s="1" t="s">
        <v>25</v>
      </c>
    </row>
    <row r="34" spans="3:24" x14ac:dyDescent="0.2">
      <c r="C34" s="2" t="e">
        <f ca="1">[1]!RowLink(Лист1!#REF!)</f>
        <v>#NAME?</v>
      </c>
      <c r="S34" s="1">
        <v>11</v>
      </c>
      <c r="T34" s="1" t="s">
        <v>60</v>
      </c>
      <c r="U34" s="1" t="s">
        <v>91</v>
      </c>
      <c r="V34" s="1" t="s">
        <v>67</v>
      </c>
      <c r="W34" s="1" t="s">
        <v>96</v>
      </c>
      <c r="X34" s="1" t="s">
        <v>94</v>
      </c>
    </row>
    <row r="35" spans="3:24" x14ac:dyDescent="0.2">
      <c r="C35" s="2" t="e">
        <f ca="1">[1]!RowLink(Лист1!#REF!)</f>
        <v>#NAME?</v>
      </c>
      <c r="S35" s="1">
        <v>13</v>
      </c>
      <c r="T35" s="1" t="s">
        <v>60</v>
      </c>
      <c r="U35" s="1" t="s">
        <v>91</v>
      </c>
      <c r="V35" s="1" t="s">
        <v>67</v>
      </c>
      <c r="W35" s="1" t="s">
        <v>97</v>
      </c>
      <c r="X35" s="1" t="s">
        <v>25</v>
      </c>
    </row>
    <row r="36" spans="3:24" x14ac:dyDescent="0.2">
      <c r="C36" s="2" t="e">
        <f ca="1">[1]!RowLink(Лист1!#REF!)</f>
        <v>#NAME?</v>
      </c>
      <c r="S36" s="1">
        <v>14</v>
      </c>
      <c r="T36" s="1" t="s">
        <v>60</v>
      </c>
      <c r="U36" s="1" t="s">
        <v>91</v>
      </c>
      <c r="V36" s="1" t="s">
        <v>67</v>
      </c>
      <c r="W36" s="1" t="s">
        <v>98</v>
      </c>
      <c r="X36" s="1" t="s">
        <v>25</v>
      </c>
    </row>
    <row r="37" spans="3:24" x14ac:dyDescent="0.2">
      <c r="C37" s="2" t="e">
        <f ca="1">[1]!RowLink(Лист1!#REF!)</f>
        <v>#NAME?</v>
      </c>
      <c r="S37" s="1">
        <v>15</v>
      </c>
      <c r="T37" s="1" t="s">
        <v>60</v>
      </c>
      <c r="U37" s="1" t="s">
        <v>91</v>
      </c>
      <c r="V37" s="1" t="s">
        <v>67</v>
      </c>
      <c r="W37" s="1" t="s">
        <v>99</v>
      </c>
      <c r="X37" s="1" t="s">
        <v>25</v>
      </c>
    </row>
    <row r="38" spans="3:24" x14ac:dyDescent="0.2">
      <c r="C38" s="2" t="e">
        <f ca="1">[1]!RowLink(Лист1!#REF!)</f>
        <v>#NAME?</v>
      </c>
      <c r="S38" s="1">
        <v>16</v>
      </c>
      <c r="T38" s="1" t="s">
        <v>60</v>
      </c>
      <c r="U38" s="1" t="s">
        <v>91</v>
      </c>
      <c r="V38" s="1" t="s">
        <v>67</v>
      </c>
      <c r="W38" s="1" t="s">
        <v>99</v>
      </c>
      <c r="X38" s="1" t="s">
        <v>94</v>
      </c>
    </row>
    <row r="39" spans="3:24" x14ac:dyDescent="0.2">
      <c r="C39" s="2" t="e">
        <f ca="1">[1]!RowLink(Лист1!#REF!)</f>
        <v>#NAME?</v>
      </c>
      <c r="S39" s="1">
        <v>17</v>
      </c>
      <c r="T39" s="1" t="s">
        <v>60</v>
      </c>
      <c r="U39" s="1" t="s">
        <v>91</v>
      </c>
      <c r="V39" s="1" t="s">
        <v>100</v>
      </c>
      <c r="W39" s="1" t="s">
        <v>25</v>
      </c>
      <c r="X39" s="1" t="s">
        <v>25</v>
      </c>
    </row>
    <row r="40" spans="3:24" x14ac:dyDescent="0.2">
      <c r="C40" s="2" t="e">
        <f ca="1">[1]!RowLink(Лист1!#REF!)</f>
        <v>#NAME?</v>
      </c>
      <c r="S40" s="1">
        <v>18</v>
      </c>
      <c r="T40" s="1" t="s">
        <v>60</v>
      </c>
      <c r="U40" s="1" t="s">
        <v>91</v>
      </c>
      <c r="V40" s="1" t="s">
        <v>100</v>
      </c>
      <c r="W40" s="1" t="s">
        <v>101</v>
      </c>
      <c r="X40" s="1" t="s">
        <v>25</v>
      </c>
    </row>
    <row r="41" spans="3:24" x14ac:dyDescent="0.2">
      <c r="C41" s="2" t="e">
        <f ca="1">[1]!RowLink(Лист1!#REF!)</f>
        <v>#NAME?</v>
      </c>
      <c r="S41" s="1">
        <v>19</v>
      </c>
      <c r="T41" s="1" t="s">
        <v>60</v>
      </c>
      <c r="U41" s="1" t="s">
        <v>91</v>
      </c>
      <c r="V41" s="1" t="s">
        <v>100</v>
      </c>
      <c r="W41" s="1" t="s">
        <v>102</v>
      </c>
      <c r="X41" s="1" t="s">
        <v>25</v>
      </c>
    </row>
    <row r="42" spans="3:24" x14ac:dyDescent="0.2">
      <c r="C42" s="2" t="e">
        <f ca="1">[1]!RowLink(Лист1!#REF!)</f>
        <v>#NAME?</v>
      </c>
      <c r="S42" s="1">
        <v>20</v>
      </c>
      <c r="T42" s="1" t="s">
        <v>60</v>
      </c>
      <c r="U42" s="1" t="s">
        <v>91</v>
      </c>
      <c r="V42" s="1" t="s">
        <v>100</v>
      </c>
      <c r="W42" s="1" t="s">
        <v>102</v>
      </c>
      <c r="X42" s="1" t="s">
        <v>103</v>
      </c>
    </row>
    <row r="43" spans="3:24" x14ac:dyDescent="0.2">
      <c r="C43" s="2" t="e">
        <f ca="1">[1]!RowLink(Лист1!#REF!)</f>
        <v>#NAME?</v>
      </c>
      <c r="S43" s="1">
        <v>21</v>
      </c>
      <c r="T43" s="1" t="s">
        <v>60</v>
      </c>
      <c r="U43" s="1" t="s">
        <v>91</v>
      </c>
      <c r="V43" s="1" t="s">
        <v>104</v>
      </c>
      <c r="W43" s="1" t="s">
        <v>25</v>
      </c>
      <c r="X43" s="1" t="s">
        <v>25</v>
      </c>
    </row>
    <row r="44" spans="3:24" x14ac:dyDescent="0.2">
      <c r="C44" s="2" t="e">
        <f ca="1">[1]!RowLink(Лист1!#REF!)</f>
        <v>#NAME?</v>
      </c>
      <c r="S44" s="1">
        <v>22</v>
      </c>
      <c r="T44" s="1" t="s">
        <v>60</v>
      </c>
      <c r="U44" s="1" t="s">
        <v>91</v>
      </c>
      <c r="V44" s="1" t="s">
        <v>104</v>
      </c>
      <c r="W44" s="1" t="s">
        <v>92</v>
      </c>
      <c r="X44" s="1" t="s">
        <v>25</v>
      </c>
    </row>
    <row r="45" spans="3:24" x14ac:dyDescent="0.2">
      <c r="C45" s="2" t="e">
        <f ca="1">[1]!RowLink(Лист1!#REF!)</f>
        <v>#NAME?</v>
      </c>
      <c r="S45" s="1">
        <v>25</v>
      </c>
      <c r="T45" s="1" t="s">
        <v>60</v>
      </c>
      <c r="U45" s="1" t="s">
        <v>91</v>
      </c>
      <c r="V45" s="1" t="s">
        <v>104</v>
      </c>
      <c r="W45" s="1" t="s">
        <v>105</v>
      </c>
      <c r="X45" s="1" t="s">
        <v>25</v>
      </c>
    </row>
    <row r="46" spans="3:24" x14ac:dyDescent="0.2">
      <c r="C46" s="2" t="e">
        <f ca="1">[1]!RowLink(Лист1!#REF!)</f>
        <v>#NAME?</v>
      </c>
      <c r="S46" s="1">
        <v>23</v>
      </c>
      <c r="T46" s="1" t="s">
        <v>60</v>
      </c>
      <c r="U46" s="1" t="s">
        <v>91</v>
      </c>
      <c r="V46" s="1" t="s">
        <v>104</v>
      </c>
      <c r="W46" s="1" t="s">
        <v>106</v>
      </c>
      <c r="X46" s="1" t="s">
        <v>25</v>
      </c>
    </row>
    <row r="47" spans="3:24" x14ac:dyDescent="0.2">
      <c r="C47" s="2" t="e">
        <f ca="1">[1]!RowLink(Лист1!#REF!)</f>
        <v>#NAME?</v>
      </c>
      <c r="S47" s="1">
        <v>24</v>
      </c>
      <c r="T47" s="1" t="s">
        <v>60</v>
      </c>
      <c r="U47" s="1" t="s">
        <v>91</v>
      </c>
      <c r="V47" s="1" t="s">
        <v>104</v>
      </c>
      <c r="W47" s="1" t="s">
        <v>106</v>
      </c>
      <c r="X47" s="1" t="s">
        <v>107</v>
      </c>
    </row>
    <row r="48" spans="3:24" x14ac:dyDescent="0.2">
      <c r="C48" s="2" t="e">
        <f ca="1">[1]!RowLink(Лист1!#REF!)</f>
        <v>#NAME?</v>
      </c>
      <c r="S48" s="1">
        <v>26</v>
      </c>
      <c r="T48" s="1" t="s">
        <v>60</v>
      </c>
      <c r="U48" s="1" t="s">
        <v>91</v>
      </c>
      <c r="V48" s="1" t="s">
        <v>104</v>
      </c>
      <c r="W48" s="1" t="s">
        <v>108</v>
      </c>
      <c r="X48" s="1" t="s">
        <v>25</v>
      </c>
    </row>
    <row r="49" spans="3:24" x14ac:dyDescent="0.2">
      <c r="C49" s="2" t="e">
        <f ca="1">[1]!RowLink(Лист1!#REF!)</f>
        <v>#NAME?</v>
      </c>
      <c r="S49" s="1">
        <v>27</v>
      </c>
      <c r="T49" s="1" t="s">
        <v>60</v>
      </c>
      <c r="U49" s="1" t="s">
        <v>91</v>
      </c>
      <c r="V49" s="1" t="s">
        <v>104</v>
      </c>
      <c r="W49" s="1" t="s">
        <v>109</v>
      </c>
      <c r="X49" s="1" t="s">
        <v>25</v>
      </c>
    </row>
    <row r="50" spans="3:24" x14ac:dyDescent="0.2">
      <c r="C50" s="2" t="e">
        <f ca="1">[1]!RowLink(Лист1!#REF!)</f>
        <v>#NAME?</v>
      </c>
      <c r="S50" s="1">
        <v>28</v>
      </c>
      <c r="T50" s="1" t="s">
        <v>60</v>
      </c>
      <c r="U50" s="1" t="s">
        <v>91</v>
      </c>
      <c r="V50" s="1" t="s">
        <v>104</v>
      </c>
      <c r="W50" s="1" t="s">
        <v>109</v>
      </c>
      <c r="X50" s="1" t="s">
        <v>107</v>
      </c>
    </row>
    <row r="51" spans="3:24" x14ac:dyDescent="0.2">
      <c r="C51" s="2" t="e">
        <f ca="1">[1]!RowLink(Лист1!#REF!)</f>
        <v>#NAME?</v>
      </c>
      <c r="S51" s="1">
        <v>29</v>
      </c>
      <c r="T51" s="1" t="s">
        <v>60</v>
      </c>
      <c r="U51" s="1" t="s">
        <v>91</v>
      </c>
      <c r="V51" s="1" t="s">
        <v>104</v>
      </c>
      <c r="W51" s="1" t="s">
        <v>91</v>
      </c>
      <c r="X51" s="1" t="s">
        <v>25</v>
      </c>
    </row>
    <row r="52" spans="3:24" x14ac:dyDescent="0.2">
      <c r="C52" s="2" t="e">
        <f ca="1">[1]!RowLink(Лист1!#REF!)</f>
        <v>#NAME?</v>
      </c>
      <c r="S52" s="1">
        <v>30</v>
      </c>
      <c r="T52" s="1" t="s">
        <v>60</v>
      </c>
      <c r="U52" s="1" t="s">
        <v>91</v>
      </c>
      <c r="V52" s="1" t="s">
        <v>104</v>
      </c>
      <c r="W52" s="1" t="s">
        <v>110</v>
      </c>
      <c r="X52" s="1" t="s">
        <v>25</v>
      </c>
    </row>
    <row r="53" spans="3:24" x14ac:dyDescent="0.2">
      <c r="C53" s="2" t="e">
        <f ca="1">[1]!RowLink(Лист1!#REF!)</f>
        <v>#NAME?</v>
      </c>
      <c r="S53" s="1">
        <v>31</v>
      </c>
      <c r="T53" s="1" t="s">
        <v>60</v>
      </c>
      <c r="U53" s="1" t="s">
        <v>91</v>
      </c>
      <c r="V53" s="1" t="s">
        <v>104</v>
      </c>
      <c r="W53" s="1" t="s">
        <v>111</v>
      </c>
      <c r="X53" s="1" t="s">
        <v>25</v>
      </c>
    </row>
    <row r="54" spans="3:24" x14ac:dyDescent="0.2">
      <c r="C54" s="2" t="e">
        <f ca="1">[1]!RowLink(Лист1!#REF!)</f>
        <v>#NAME?</v>
      </c>
      <c r="S54" s="1">
        <v>32</v>
      </c>
      <c r="T54" s="1" t="s">
        <v>60</v>
      </c>
      <c r="U54" s="1" t="s">
        <v>91</v>
      </c>
      <c r="V54" s="1" t="s">
        <v>104</v>
      </c>
      <c r="W54" s="1" t="s">
        <v>111</v>
      </c>
      <c r="X54" s="1" t="s">
        <v>94</v>
      </c>
    </row>
    <row r="55" spans="3:24" x14ac:dyDescent="0.2">
      <c r="C55" s="2" t="e">
        <f ca="1">[1]!RowLink(Лист1!#REF!)</f>
        <v>#NAME?</v>
      </c>
      <c r="S55" s="1">
        <v>33</v>
      </c>
      <c r="T55" s="1" t="s">
        <v>60</v>
      </c>
      <c r="U55" s="1" t="s">
        <v>91</v>
      </c>
      <c r="V55" s="1" t="s">
        <v>31</v>
      </c>
      <c r="W55" s="1" t="s">
        <v>25</v>
      </c>
      <c r="X55" s="1" t="s">
        <v>25</v>
      </c>
    </row>
    <row r="56" spans="3:24" x14ac:dyDescent="0.2">
      <c r="C56" s="2" t="e">
        <f ca="1">[1]!RowLink(Лист1!#REF!)</f>
        <v>#NAME?</v>
      </c>
      <c r="S56" s="1">
        <v>34</v>
      </c>
      <c r="T56" s="1" t="s">
        <v>60</v>
      </c>
      <c r="U56" s="1" t="s">
        <v>91</v>
      </c>
      <c r="V56" s="1" t="s">
        <v>77</v>
      </c>
      <c r="W56" s="1" t="s">
        <v>25</v>
      </c>
      <c r="X56" s="1" t="s">
        <v>25</v>
      </c>
    </row>
    <row r="57" spans="3:24" x14ac:dyDescent="0.2">
      <c r="C57" s="2" t="e">
        <f ca="1">[1]!RowLink(Лист1!#REF!)</f>
        <v>#NAME?</v>
      </c>
      <c r="S57" s="1">
        <v>35</v>
      </c>
      <c r="T57" s="1" t="s">
        <v>60</v>
      </c>
      <c r="U57" s="1" t="s">
        <v>91</v>
      </c>
      <c r="V57" s="1" t="s">
        <v>77</v>
      </c>
      <c r="W57" s="1" t="s">
        <v>112</v>
      </c>
      <c r="X57" s="1" t="s">
        <v>25</v>
      </c>
    </row>
    <row r="58" spans="3:24" x14ac:dyDescent="0.2">
      <c r="C58" s="2" t="e">
        <f ca="1">[1]!RowLink(Лист1!#REF!)</f>
        <v>#NAME?</v>
      </c>
      <c r="S58" s="1">
        <v>36</v>
      </c>
      <c r="T58" s="1" t="s">
        <v>60</v>
      </c>
      <c r="U58" s="1" t="s">
        <v>91</v>
      </c>
      <c r="V58" s="1" t="s">
        <v>77</v>
      </c>
      <c r="W58" s="1" t="s">
        <v>113</v>
      </c>
      <c r="X58" s="1" t="s">
        <v>25</v>
      </c>
    </row>
    <row r="59" spans="3:24" x14ac:dyDescent="0.2">
      <c r="C59" s="2" t="e">
        <f ca="1">[1]!RowLink(Лист1!#REF!)</f>
        <v>#NAME?</v>
      </c>
      <c r="S59" s="1">
        <v>37</v>
      </c>
      <c r="T59" s="1" t="s">
        <v>60</v>
      </c>
      <c r="U59" s="1" t="s">
        <v>91</v>
      </c>
      <c r="V59" s="1" t="s">
        <v>77</v>
      </c>
      <c r="W59" s="1" t="s">
        <v>113</v>
      </c>
      <c r="X59" s="1" t="s">
        <v>94</v>
      </c>
    </row>
    <row r="60" spans="3:24" x14ac:dyDescent="0.2">
      <c r="C60" s="2" t="e">
        <f ca="1">[1]!RowLink(Лист1!#REF!)</f>
        <v>#NAME?</v>
      </c>
      <c r="S60" s="1">
        <v>38</v>
      </c>
      <c r="T60" s="1" t="s">
        <v>60</v>
      </c>
      <c r="U60" s="1" t="s">
        <v>91</v>
      </c>
      <c r="V60" s="1" t="s">
        <v>29</v>
      </c>
      <c r="W60" s="1" t="s">
        <v>25</v>
      </c>
      <c r="X60" s="1" t="s">
        <v>25</v>
      </c>
    </row>
    <row r="61" spans="3:24" x14ac:dyDescent="0.2">
      <c r="C61" s="2" t="e">
        <f ca="1">[1]!RowLink(Лист1!#REF!)</f>
        <v>#NAME?</v>
      </c>
      <c r="S61" s="1">
        <v>39</v>
      </c>
      <c r="T61" s="1" t="s">
        <v>60</v>
      </c>
      <c r="U61" s="1" t="s">
        <v>91</v>
      </c>
      <c r="V61" s="1" t="s">
        <v>80</v>
      </c>
      <c r="W61" s="1" t="s">
        <v>25</v>
      </c>
      <c r="X61" s="1" t="s">
        <v>25</v>
      </c>
    </row>
    <row r="62" spans="3:24" x14ac:dyDescent="0.2">
      <c r="C62" s="2" t="e">
        <f ca="1">[1]!RowLink(Лист1!#REF!)</f>
        <v>#NAME?</v>
      </c>
      <c r="S62" s="1">
        <v>40</v>
      </c>
      <c r="T62" s="1" t="s">
        <v>60</v>
      </c>
      <c r="U62" s="1" t="s">
        <v>91</v>
      </c>
      <c r="V62" s="1" t="s">
        <v>80</v>
      </c>
      <c r="W62" s="1" t="s">
        <v>114</v>
      </c>
      <c r="X62" s="1" t="s">
        <v>25</v>
      </c>
    </row>
    <row r="63" spans="3:24" x14ac:dyDescent="0.2">
      <c r="C63" s="2" t="e">
        <f ca="1">[1]!RowLink(Лист1!#REF!)</f>
        <v>#NAME?</v>
      </c>
      <c r="S63" s="1">
        <v>43</v>
      </c>
      <c r="T63" s="1" t="s">
        <v>60</v>
      </c>
      <c r="U63" s="1" t="s">
        <v>91</v>
      </c>
      <c r="V63" s="1" t="s">
        <v>80</v>
      </c>
      <c r="W63" s="1" t="s">
        <v>115</v>
      </c>
      <c r="X63" s="1" t="s">
        <v>25</v>
      </c>
    </row>
    <row r="64" spans="3:24" x14ac:dyDescent="0.2">
      <c r="C64" s="2" t="e">
        <f ca="1">[1]!RowLink(Лист1!#REF!)</f>
        <v>#NAME?</v>
      </c>
      <c r="S64" s="1">
        <v>41</v>
      </c>
      <c r="T64" s="1" t="s">
        <v>60</v>
      </c>
      <c r="U64" s="1" t="s">
        <v>91</v>
      </c>
      <c r="V64" s="1" t="s">
        <v>80</v>
      </c>
      <c r="W64" s="1" t="s">
        <v>116</v>
      </c>
      <c r="X64" s="1" t="s">
        <v>25</v>
      </c>
    </row>
    <row r="65" spans="3:24" x14ac:dyDescent="0.2">
      <c r="C65" s="2" t="e">
        <f ca="1">[1]!RowLink(Лист1!#REF!)</f>
        <v>#NAME?</v>
      </c>
      <c r="S65" s="1">
        <v>42</v>
      </c>
      <c r="T65" s="1" t="s">
        <v>60</v>
      </c>
      <c r="U65" s="1" t="s">
        <v>91</v>
      </c>
      <c r="V65" s="1" t="s">
        <v>80</v>
      </c>
      <c r="W65" s="1" t="s">
        <v>116</v>
      </c>
      <c r="X65" s="1" t="s">
        <v>117</v>
      </c>
    </row>
    <row r="66" spans="3:24" x14ac:dyDescent="0.2">
      <c r="C66" s="2" t="e">
        <f ca="1">[1]!RowLink(Лист1!#REF!)</f>
        <v>#NAME?</v>
      </c>
      <c r="S66" s="1">
        <v>44</v>
      </c>
      <c r="T66" s="1" t="s">
        <v>60</v>
      </c>
      <c r="U66" s="1" t="s">
        <v>91</v>
      </c>
      <c r="V66" s="1" t="s">
        <v>35</v>
      </c>
      <c r="W66" s="1" t="s">
        <v>25</v>
      </c>
      <c r="X66" s="1" t="s">
        <v>25</v>
      </c>
    </row>
    <row r="67" spans="3:24" x14ac:dyDescent="0.2">
      <c r="C67" s="2" t="e">
        <f ca="1">[1]!RowLink(Лист1!#REF!)</f>
        <v>#NAME?</v>
      </c>
      <c r="S67" s="1">
        <v>45</v>
      </c>
      <c r="T67" s="1" t="s">
        <v>60</v>
      </c>
      <c r="U67" s="1" t="s">
        <v>91</v>
      </c>
      <c r="V67" s="1" t="s">
        <v>84</v>
      </c>
      <c r="W67" s="1" t="s">
        <v>25</v>
      </c>
      <c r="X67" s="1" t="s">
        <v>25</v>
      </c>
    </row>
    <row r="68" spans="3:24" x14ac:dyDescent="0.2">
      <c r="C68" s="2" t="e">
        <f ca="1">[1]!RowLink(Лист1!#REF!)</f>
        <v>#NAME?</v>
      </c>
      <c r="S68" s="1">
        <v>46</v>
      </c>
      <c r="T68" s="1" t="s">
        <v>60</v>
      </c>
      <c r="U68" s="1" t="s">
        <v>91</v>
      </c>
      <c r="V68" s="1" t="s">
        <v>84</v>
      </c>
      <c r="W68" s="1" t="s">
        <v>118</v>
      </c>
      <c r="X68" s="1" t="s">
        <v>25</v>
      </c>
    </row>
    <row r="69" spans="3:24" x14ac:dyDescent="0.2">
      <c r="C69" s="2" t="e">
        <f ca="1">[1]!RowLink(Лист1!#REF!)</f>
        <v>#NAME?</v>
      </c>
      <c r="S69" s="1">
        <v>47</v>
      </c>
      <c r="T69" s="1" t="s">
        <v>60</v>
      </c>
      <c r="U69" s="1" t="s">
        <v>91</v>
      </c>
      <c r="V69" s="1" t="s">
        <v>84</v>
      </c>
      <c r="W69" s="1" t="s">
        <v>119</v>
      </c>
      <c r="X69" s="1" t="s">
        <v>25</v>
      </c>
    </row>
    <row r="70" spans="3:24" x14ac:dyDescent="0.2">
      <c r="C70" s="2" t="e">
        <f ca="1">[1]!RowLink(Лист1!#REF!)</f>
        <v>#NAME?</v>
      </c>
      <c r="S70" s="1">
        <v>48</v>
      </c>
      <c r="T70" s="1" t="s">
        <v>60</v>
      </c>
      <c r="U70" s="1" t="s">
        <v>91</v>
      </c>
      <c r="V70" s="1" t="s">
        <v>84</v>
      </c>
      <c r="W70" s="1" t="s">
        <v>119</v>
      </c>
      <c r="X70" s="1" t="s">
        <v>94</v>
      </c>
    </row>
    <row r="71" spans="3:24" x14ac:dyDescent="0.2">
      <c r="C71" s="2" t="e">
        <f ca="1">[1]!RowLink(Лист1!#REF!)</f>
        <v>#NAME?</v>
      </c>
      <c r="S71" s="1">
        <v>49</v>
      </c>
      <c r="T71" s="1" t="s">
        <v>60</v>
      </c>
      <c r="U71" s="1" t="s">
        <v>91</v>
      </c>
      <c r="V71" s="1" t="s">
        <v>36</v>
      </c>
      <c r="W71" s="1" t="s">
        <v>25</v>
      </c>
      <c r="X71" s="1" t="s">
        <v>25</v>
      </c>
    </row>
    <row r="72" spans="3:24" x14ac:dyDescent="0.2">
      <c r="C72" s="2" t="e">
        <f ca="1">[1]!RowLink(Лист1!#REF!)</f>
        <v>#NAME?</v>
      </c>
      <c r="S72" s="1">
        <v>50</v>
      </c>
      <c r="T72" s="1" t="s">
        <v>60</v>
      </c>
      <c r="U72" s="1" t="s">
        <v>91</v>
      </c>
      <c r="V72" s="1" t="s">
        <v>36</v>
      </c>
      <c r="W72" s="1" t="s">
        <v>120</v>
      </c>
      <c r="X72" s="1" t="s">
        <v>25</v>
      </c>
    </row>
    <row r="73" spans="3:24" x14ac:dyDescent="0.2">
      <c r="C73" s="2" t="e">
        <f ca="1">[1]!RowLink(Лист1!#REF!)</f>
        <v>#NAME?</v>
      </c>
      <c r="S73" s="1">
        <v>51</v>
      </c>
      <c r="T73" s="1" t="s">
        <v>60</v>
      </c>
      <c r="U73" s="1" t="s">
        <v>91</v>
      </c>
      <c r="V73" s="1" t="s">
        <v>36</v>
      </c>
      <c r="W73" s="1" t="s">
        <v>121</v>
      </c>
      <c r="X73" s="1" t="s">
        <v>25</v>
      </c>
    </row>
    <row r="74" spans="3:24" x14ac:dyDescent="0.2">
      <c r="C74" s="2" t="e">
        <f ca="1">[1]!RowLink(Лист1!#REF!)</f>
        <v>#NAME?</v>
      </c>
      <c r="S74" s="1">
        <v>52</v>
      </c>
      <c r="T74" s="1" t="s">
        <v>60</v>
      </c>
      <c r="U74" s="1" t="s">
        <v>91</v>
      </c>
      <c r="V74" s="1" t="s">
        <v>36</v>
      </c>
      <c r="W74" s="1" t="s">
        <v>121</v>
      </c>
      <c r="X74" s="1" t="s">
        <v>94</v>
      </c>
    </row>
    <row r="75" spans="3:24" x14ac:dyDescent="0.2">
      <c r="C75" s="2" t="e">
        <f ca="1">[1]!RowLink(Лист1!#REF!)</f>
        <v>#NAME?</v>
      </c>
      <c r="S75" s="1">
        <v>53</v>
      </c>
      <c r="T75" s="1" t="s">
        <v>60</v>
      </c>
      <c r="U75" s="1" t="s">
        <v>91</v>
      </c>
      <c r="V75" s="1" t="s">
        <v>36</v>
      </c>
      <c r="W75" s="1" t="s">
        <v>122</v>
      </c>
      <c r="X75" s="1" t="s">
        <v>25</v>
      </c>
    </row>
    <row r="76" spans="3:24" x14ac:dyDescent="0.2">
      <c r="C76" s="2" t="e">
        <f ca="1">[1]!RowLink(Лист1!#REF!)</f>
        <v>#NAME?</v>
      </c>
      <c r="S76" s="1">
        <v>54</v>
      </c>
      <c r="T76" s="1" t="s">
        <v>60</v>
      </c>
      <c r="U76" s="1" t="s">
        <v>91</v>
      </c>
      <c r="V76" s="1" t="s">
        <v>36</v>
      </c>
      <c r="W76" s="1" t="s">
        <v>123</v>
      </c>
      <c r="X76" s="1" t="s">
        <v>25</v>
      </c>
    </row>
    <row r="77" spans="3:24" x14ac:dyDescent="0.2">
      <c r="C77" s="2" t="e">
        <f ca="1">[1]!RowLink(Лист1!#REF!)</f>
        <v>#NAME?</v>
      </c>
      <c r="S77" s="1">
        <v>55</v>
      </c>
      <c r="T77" s="1" t="s">
        <v>60</v>
      </c>
      <c r="U77" s="1" t="s">
        <v>91</v>
      </c>
      <c r="V77" s="1" t="s">
        <v>36</v>
      </c>
      <c r="W77" s="1" t="s">
        <v>123</v>
      </c>
      <c r="X77" s="1" t="s">
        <v>94</v>
      </c>
    </row>
    <row r="78" spans="3:24" x14ac:dyDescent="0.2">
      <c r="C78" s="2" t="e">
        <f ca="1">[1]!RowLink(Лист1!#REF!)</f>
        <v>#NAME?</v>
      </c>
      <c r="S78" s="1">
        <v>56</v>
      </c>
      <c r="T78" s="1" t="s">
        <v>60</v>
      </c>
      <c r="U78" s="1" t="s">
        <v>91</v>
      </c>
      <c r="V78" s="1" t="s">
        <v>86</v>
      </c>
      <c r="W78" s="1" t="s">
        <v>25</v>
      </c>
      <c r="X78" s="1" t="s">
        <v>25</v>
      </c>
    </row>
    <row r="79" spans="3:24" x14ac:dyDescent="0.2">
      <c r="C79" s="2" t="e">
        <f ca="1">[1]!RowLink(Лист1!#REF!)</f>
        <v>#NAME?</v>
      </c>
      <c r="S79" s="1">
        <v>57</v>
      </c>
      <c r="T79" s="1" t="s">
        <v>60</v>
      </c>
      <c r="U79" s="1" t="s">
        <v>91</v>
      </c>
      <c r="V79" s="1" t="s">
        <v>86</v>
      </c>
      <c r="W79" s="1" t="s">
        <v>97</v>
      </c>
      <c r="X79" s="1" t="s">
        <v>25</v>
      </c>
    </row>
    <row r="80" spans="3:24" x14ac:dyDescent="0.2">
      <c r="C80" s="2" t="e">
        <f ca="1">[1]!RowLink(Лист1!#REF!)</f>
        <v>#NAME?</v>
      </c>
      <c r="S80" s="1">
        <v>58</v>
      </c>
      <c r="T80" s="1" t="s">
        <v>60</v>
      </c>
      <c r="U80" s="1" t="s">
        <v>91</v>
      </c>
      <c r="V80" s="1" t="s">
        <v>86</v>
      </c>
      <c r="W80" s="1" t="s">
        <v>124</v>
      </c>
      <c r="X80" s="1" t="s">
        <v>25</v>
      </c>
    </row>
    <row r="81" spans="3:24" x14ac:dyDescent="0.2">
      <c r="C81" s="2" t="e">
        <f ca="1">[1]!RowLink(Лист1!#REF!)</f>
        <v>#NAME?</v>
      </c>
      <c r="S81" s="1">
        <v>59</v>
      </c>
      <c r="T81" s="1" t="s">
        <v>60</v>
      </c>
      <c r="U81" s="1" t="s">
        <v>91</v>
      </c>
      <c r="V81" s="1" t="s">
        <v>86</v>
      </c>
      <c r="W81" s="1" t="s">
        <v>125</v>
      </c>
      <c r="X81" s="1" t="s">
        <v>25</v>
      </c>
    </row>
    <row r="82" spans="3:24" x14ac:dyDescent="0.2">
      <c r="C82" s="2" t="e">
        <f ca="1">[1]!RowLink(Лист1!#REF!)</f>
        <v>#NAME?</v>
      </c>
      <c r="S82" s="1">
        <v>60</v>
      </c>
      <c r="T82" s="1" t="s">
        <v>60</v>
      </c>
      <c r="U82" s="1" t="s">
        <v>91</v>
      </c>
      <c r="V82" s="1" t="s">
        <v>86</v>
      </c>
      <c r="W82" s="1" t="s">
        <v>125</v>
      </c>
      <c r="X82" s="1" t="s">
        <v>94</v>
      </c>
    </row>
    <row r="83" spans="3:24" x14ac:dyDescent="0.2">
      <c r="C83" s="2" t="e">
        <f ca="1">[1]!RowLink(Лист1!#REF!)</f>
        <v>#NAME?</v>
      </c>
      <c r="S83" s="1">
        <v>61</v>
      </c>
      <c r="T83" s="1" t="s">
        <v>60</v>
      </c>
      <c r="U83" s="1" t="s">
        <v>91</v>
      </c>
      <c r="V83" s="1" t="s">
        <v>86</v>
      </c>
      <c r="W83" s="1" t="s">
        <v>126</v>
      </c>
      <c r="X83" s="1" t="s">
        <v>25</v>
      </c>
    </row>
    <row r="84" spans="3:24" x14ac:dyDescent="0.2">
      <c r="C84" s="2" t="e">
        <f ca="1">[1]!RowLink(Лист1!#REF!)</f>
        <v>#NAME?</v>
      </c>
      <c r="S84" s="1">
        <v>74</v>
      </c>
      <c r="T84" s="1" t="s">
        <v>60</v>
      </c>
      <c r="U84" s="1" t="s">
        <v>91</v>
      </c>
      <c r="V84" s="1" t="s">
        <v>86</v>
      </c>
      <c r="W84" s="1" t="s">
        <v>127</v>
      </c>
      <c r="X84" s="1" t="s">
        <v>25</v>
      </c>
    </row>
    <row r="85" spans="3:24" x14ac:dyDescent="0.2">
      <c r="C85" s="2" t="e">
        <f ca="1">[1]!RowLink(Лист1!#REF!)</f>
        <v>#NAME?</v>
      </c>
      <c r="S85" s="1">
        <v>75</v>
      </c>
      <c r="T85" s="1" t="s">
        <v>60</v>
      </c>
      <c r="U85" s="1" t="s">
        <v>91</v>
      </c>
      <c r="V85" s="1" t="s">
        <v>86</v>
      </c>
      <c r="W85" s="1" t="s">
        <v>127</v>
      </c>
      <c r="X85" s="1" t="s">
        <v>94</v>
      </c>
    </row>
    <row r="86" spans="3:24" x14ac:dyDescent="0.2">
      <c r="C86" s="2" t="e">
        <f ca="1">[1]!RowLink(Лист1!#REF!)</f>
        <v>#NAME?</v>
      </c>
      <c r="S86" s="1">
        <v>68</v>
      </c>
      <c r="T86" s="1" t="s">
        <v>60</v>
      </c>
      <c r="U86" s="1" t="s">
        <v>91</v>
      </c>
      <c r="V86" s="1" t="s">
        <v>86</v>
      </c>
      <c r="W86" s="1" t="s">
        <v>128</v>
      </c>
      <c r="X86" s="1" t="s">
        <v>25</v>
      </c>
    </row>
    <row r="87" spans="3:24" x14ac:dyDescent="0.2">
      <c r="C87" s="2" t="e">
        <f ca="1">[1]!RowLink(Лист1!#REF!)</f>
        <v>#NAME?</v>
      </c>
      <c r="S87" s="1">
        <v>69</v>
      </c>
      <c r="T87" s="1" t="s">
        <v>60</v>
      </c>
      <c r="U87" s="1" t="s">
        <v>91</v>
      </c>
      <c r="V87" s="1" t="s">
        <v>86</v>
      </c>
      <c r="W87" s="1" t="s">
        <v>128</v>
      </c>
      <c r="X87" s="1" t="s">
        <v>94</v>
      </c>
    </row>
    <row r="88" spans="3:24" x14ac:dyDescent="0.2">
      <c r="C88" s="2" t="e">
        <f ca="1">[1]!RowLink(Лист1!#REF!)</f>
        <v>#NAME?</v>
      </c>
      <c r="S88" s="1">
        <v>66</v>
      </c>
      <c r="T88" s="1" t="s">
        <v>60</v>
      </c>
      <c r="U88" s="1" t="s">
        <v>91</v>
      </c>
      <c r="V88" s="1" t="s">
        <v>86</v>
      </c>
      <c r="W88" s="1" t="s">
        <v>129</v>
      </c>
      <c r="X88" s="1" t="s">
        <v>25</v>
      </c>
    </row>
    <row r="89" spans="3:24" x14ac:dyDescent="0.2">
      <c r="C89" s="2" t="e">
        <f ca="1">[1]!RowLink(Лист1!#REF!)</f>
        <v>#NAME?</v>
      </c>
      <c r="S89" s="1">
        <v>67</v>
      </c>
      <c r="T89" s="1" t="s">
        <v>60</v>
      </c>
      <c r="U89" s="1" t="s">
        <v>91</v>
      </c>
      <c r="V89" s="1" t="s">
        <v>86</v>
      </c>
      <c r="W89" s="1" t="s">
        <v>129</v>
      </c>
      <c r="X89" s="1" t="s">
        <v>94</v>
      </c>
    </row>
    <row r="90" spans="3:24" x14ac:dyDescent="0.2">
      <c r="C90" s="2" t="e">
        <f ca="1">[1]!RowLink(Лист1!#REF!)</f>
        <v>#NAME?</v>
      </c>
      <c r="S90" s="1">
        <v>62</v>
      </c>
      <c r="T90" s="1" t="s">
        <v>60</v>
      </c>
      <c r="U90" s="1" t="s">
        <v>91</v>
      </c>
      <c r="V90" s="1" t="s">
        <v>86</v>
      </c>
      <c r="W90" s="1" t="s">
        <v>130</v>
      </c>
      <c r="X90" s="1" t="s">
        <v>25</v>
      </c>
    </row>
    <row r="91" spans="3:24" x14ac:dyDescent="0.2">
      <c r="C91" s="2" t="e">
        <f ca="1">[1]!RowLink(Лист1!#REF!)</f>
        <v>#NAME?</v>
      </c>
      <c r="S91" s="1">
        <v>63</v>
      </c>
      <c r="T91" s="1" t="s">
        <v>60</v>
      </c>
      <c r="U91" s="1" t="s">
        <v>91</v>
      </c>
      <c r="V91" s="1" t="s">
        <v>86</v>
      </c>
      <c r="W91" s="1" t="s">
        <v>130</v>
      </c>
      <c r="X91" s="1" t="s">
        <v>94</v>
      </c>
    </row>
    <row r="92" spans="3:24" x14ac:dyDescent="0.2">
      <c r="C92" s="2" t="e">
        <f ca="1">[1]!RowLink(Лист1!#REF!)</f>
        <v>#NAME?</v>
      </c>
      <c r="S92" s="1">
        <v>64</v>
      </c>
      <c r="T92" s="1" t="s">
        <v>60</v>
      </c>
      <c r="U92" s="1" t="s">
        <v>91</v>
      </c>
      <c r="V92" s="1" t="s">
        <v>86</v>
      </c>
      <c r="W92" s="1" t="s">
        <v>131</v>
      </c>
      <c r="X92" s="1" t="s">
        <v>25</v>
      </c>
    </row>
    <row r="93" spans="3:24" x14ac:dyDescent="0.2">
      <c r="C93" s="2" t="e">
        <f ca="1">[1]!RowLink(Лист1!#REF!)</f>
        <v>#NAME?</v>
      </c>
      <c r="S93" s="1">
        <v>65</v>
      </c>
      <c r="T93" s="1" t="s">
        <v>60</v>
      </c>
      <c r="U93" s="1" t="s">
        <v>91</v>
      </c>
      <c r="V93" s="1" t="s">
        <v>86</v>
      </c>
      <c r="W93" s="1" t="s">
        <v>131</v>
      </c>
      <c r="X93" s="1" t="s">
        <v>94</v>
      </c>
    </row>
    <row r="94" spans="3:24" x14ac:dyDescent="0.2">
      <c r="C94" s="2" t="e">
        <f ca="1">[1]!RowLink(Лист1!#REF!)</f>
        <v>#NAME?</v>
      </c>
      <c r="S94" s="1">
        <v>70</v>
      </c>
      <c r="T94" s="1" t="s">
        <v>60</v>
      </c>
      <c r="U94" s="1" t="s">
        <v>91</v>
      </c>
      <c r="V94" s="1" t="s">
        <v>86</v>
      </c>
      <c r="W94" s="1" t="s">
        <v>132</v>
      </c>
      <c r="X94" s="1" t="s">
        <v>25</v>
      </c>
    </row>
    <row r="95" spans="3:24" x14ac:dyDescent="0.2">
      <c r="C95" s="2" t="e">
        <f ca="1">[1]!RowLink(Лист1!#REF!)</f>
        <v>#NAME?</v>
      </c>
      <c r="S95" s="1">
        <v>71</v>
      </c>
      <c r="T95" s="1" t="s">
        <v>60</v>
      </c>
      <c r="U95" s="1" t="s">
        <v>91</v>
      </c>
      <c r="V95" s="1" t="s">
        <v>86</v>
      </c>
      <c r="W95" s="1" t="s">
        <v>132</v>
      </c>
      <c r="X95" s="1" t="s">
        <v>94</v>
      </c>
    </row>
    <row r="96" spans="3:24" x14ac:dyDescent="0.2">
      <c r="C96" s="2" t="e">
        <f ca="1">[1]!RowLink(Лист1!#REF!)</f>
        <v>#NAME?</v>
      </c>
      <c r="S96" s="1">
        <v>72</v>
      </c>
      <c r="T96" s="1" t="s">
        <v>60</v>
      </c>
      <c r="U96" s="1" t="s">
        <v>91</v>
      </c>
      <c r="V96" s="1" t="s">
        <v>86</v>
      </c>
      <c r="W96" s="1" t="s">
        <v>133</v>
      </c>
      <c r="X96" s="1" t="s">
        <v>25</v>
      </c>
    </row>
    <row r="97" spans="3:24" x14ac:dyDescent="0.2">
      <c r="C97" s="2" t="e">
        <f ca="1">[1]!RowLink(Лист1!#REF!)</f>
        <v>#NAME?</v>
      </c>
      <c r="S97" s="1">
        <v>73</v>
      </c>
      <c r="T97" s="1" t="s">
        <v>60</v>
      </c>
      <c r="U97" s="1" t="s">
        <v>91</v>
      </c>
      <c r="V97" s="1" t="s">
        <v>86</v>
      </c>
      <c r="W97" s="1" t="s">
        <v>133</v>
      </c>
      <c r="X97" s="1" t="s">
        <v>94</v>
      </c>
    </row>
    <row r="98" spans="3:24" x14ac:dyDescent="0.2">
      <c r="C98" s="2" t="e">
        <f ca="1">[1]!RowLink(Лист1!#REF!)</f>
        <v>#NAME?</v>
      </c>
      <c r="S98" s="1">
        <v>76</v>
      </c>
      <c r="T98" s="1" t="s">
        <v>60</v>
      </c>
      <c r="U98" s="1" t="s">
        <v>91</v>
      </c>
      <c r="V98" s="1" t="s">
        <v>134</v>
      </c>
      <c r="W98" s="1" t="s">
        <v>25</v>
      </c>
      <c r="X98" s="1" t="s">
        <v>25</v>
      </c>
    </row>
    <row r="99" spans="3:24" x14ac:dyDescent="0.2">
      <c r="C99" s="2" t="e">
        <f ca="1">[1]!RowLink(Лист1!#REF!)</f>
        <v>#NAME?</v>
      </c>
      <c r="S99" s="1">
        <v>77</v>
      </c>
      <c r="T99" s="1" t="s">
        <v>60</v>
      </c>
      <c r="U99" s="1" t="s">
        <v>91</v>
      </c>
      <c r="V99" s="1" t="s">
        <v>135</v>
      </c>
      <c r="W99" s="1" t="s">
        <v>25</v>
      </c>
      <c r="X99" s="1" t="s">
        <v>25</v>
      </c>
    </row>
    <row r="100" spans="3:24" x14ac:dyDescent="0.2">
      <c r="C100" s="2" t="e">
        <f ca="1">[1]!RowLink(Лист1!#REF!)</f>
        <v>#NAME?</v>
      </c>
      <c r="S100" s="1">
        <v>78</v>
      </c>
      <c r="T100" s="1" t="s">
        <v>60</v>
      </c>
      <c r="U100" s="1" t="s">
        <v>91</v>
      </c>
      <c r="V100" s="1" t="s">
        <v>135</v>
      </c>
      <c r="W100" s="1" t="s">
        <v>136</v>
      </c>
      <c r="X100" s="1" t="s">
        <v>25</v>
      </c>
    </row>
    <row r="101" spans="3:24" x14ac:dyDescent="0.2">
      <c r="C101" s="2" t="e">
        <f ca="1">[1]!RowLink(Лист1!#REF!)</f>
        <v>#NAME?</v>
      </c>
      <c r="S101" s="1">
        <v>79</v>
      </c>
      <c r="T101" s="1" t="s">
        <v>60</v>
      </c>
      <c r="U101" s="1" t="s">
        <v>91</v>
      </c>
      <c r="V101" s="1" t="s">
        <v>135</v>
      </c>
      <c r="W101" s="1" t="s">
        <v>137</v>
      </c>
      <c r="X101" s="1" t="s">
        <v>25</v>
      </c>
    </row>
    <row r="102" spans="3:24" x14ac:dyDescent="0.2">
      <c r="C102" s="2" t="e">
        <f ca="1">[1]!RowLink(Лист1!#REF!)</f>
        <v>#NAME?</v>
      </c>
      <c r="S102" s="1">
        <v>80</v>
      </c>
      <c r="T102" s="1" t="s">
        <v>60</v>
      </c>
      <c r="U102" s="1" t="s">
        <v>91</v>
      </c>
      <c r="V102" s="1" t="s">
        <v>135</v>
      </c>
      <c r="W102" s="1" t="s">
        <v>137</v>
      </c>
      <c r="X102" s="1" t="s">
        <v>138</v>
      </c>
    </row>
    <row r="103" spans="3:24" x14ac:dyDescent="0.2">
      <c r="C103" s="2" t="e">
        <f ca="1">[1]!RowLink(Лист1!#REF!)</f>
        <v>#NAME?</v>
      </c>
      <c r="S103" s="1">
        <v>81</v>
      </c>
      <c r="T103" s="1" t="s">
        <v>60</v>
      </c>
      <c r="U103" s="1" t="s">
        <v>91</v>
      </c>
      <c r="V103" s="1" t="s">
        <v>139</v>
      </c>
      <c r="W103" s="1" t="s">
        <v>25</v>
      </c>
      <c r="X103" s="1" t="s">
        <v>25</v>
      </c>
    </row>
    <row r="104" spans="3:24" x14ac:dyDescent="0.2">
      <c r="C104" s="2" t="e">
        <f ca="1">[1]!RowLink(Лист1!#REF!)</f>
        <v>#NAME?</v>
      </c>
      <c r="S104" s="1">
        <v>82</v>
      </c>
      <c r="T104" s="1" t="s">
        <v>60</v>
      </c>
      <c r="U104" s="1" t="s">
        <v>91</v>
      </c>
      <c r="V104" s="1" t="s">
        <v>139</v>
      </c>
      <c r="W104" s="1" t="s">
        <v>140</v>
      </c>
      <c r="X104" s="1" t="s">
        <v>25</v>
      </c>
    </row>
    <row r="105" spans="3:24" x14ac:dyDescent="0.2">
      <c r="C105" s="2" t="e">
        <f ca="1">[1]!RowLink(Лист1!#REF!)</f>
        <v>#NAME?</v>
      </c>
      <c r="S105" s="1">
        <v>85</v>
      </c>
      <c r="T105" s="1" t="s">
        <v>60</v>
      </c>
      <c r="U105" s="1" t="s">
        <v>91</v>
      </c>
      <c r="V105" s="1" t="s">
        <v>139</v>
      </c>
      <c r="W105" s="1" t="s">
        <v>141</v>
      </c>
      <c r="X105" s="1" t="s">
        <v>25</v>
      </c>
    </row>
    <row r="106" spans="3:24" x14ac:dyDescent="0.2">
      <c r="C106" s="2" t="e">
        <f ca="1">[1]!RowLink(Лист1!#REF!)</f>
        <v>#NAME?</v>
      </c>
      <c r="S106" s="1">
        <v>83</v>
      </c>
      <c r="T106" s="1" t="s">
        <v>60</v>
      </c>
      <c r="U106" s="1" t="s">
        <v>91</v>
      </c>
      <c r="V106" s="1" t="s">
        <v>139</v>
      </c>
      <c r="W106" s="1" t="s">
        <v>142</v>
      </c>
      <c r="X106" s="1" t="s">
        <v>25</v>
      </c>
    </row>
    <row r="107" spans="3:24" x14ac:dyDescent="0.2">
      <c r="C107" s="2" t="e">
        <f ca="1">[1]!RowLink(Лист1!#REF!)</f>
        <v>#NAME?</v>
      </c>
      <c r="S107" s="1">
        <v>84</v>
      </c>
      <c r="T107" s="1" t="s">
        <v>60</v>
      </c>
      <c r="U107" s="1" t="s">
        <v>91</v>
      </c>
      <c r="V107" s="1" t="s">
        <v>139</v>
      </c>
      <c r="W107" s="1" t="s">
        <v>142</v>
      </c>
      <c r="X107" s="1" t="s">
        <v>138</v>
      </c>
    </row>
    <row r="108" spans="3:24" x14ac:dyDescent="0.2">
      <c r="C108" s="2" t="e">
        <f ca="1">[1]!RowLink(Лист1!$10:$10)</f>
        <v>#NAME?</v>
      </c>
      <c r="S108" s="1">
        <v>86</v>
      </c>
      <c r="T108" s="1" t="s">
        <v>60</v>
      </c>
      <c r="U108" s="1" t="s">
        <v>122</v>
      </c>
      <c r="V108" s="1" t="s">
        <v>25</v>
      </c>
      <c r="W108" s="1" t="s">
        <v>25</v>
      </c>
      <c r="X108" s="1" t="s">
        <v>25</v>
      </c>
    </row>
    <row r="109" spans="3:24" x14ac:dyDescent="0.2">
      <c r="C109" s="2" t="e">
        <f ca="1">[1]!RowLink(Лист1!$11:$11)</f>
        <v>#NAME?</v>
      </c>
      <c r="S109" s="1">
        <v>87</v>
      </c>
      <c r="T109" s="1" t="s">
        <v>60</v>
      </c>
      <c r="U109" s="1" t="s">
        <v>122</v>
      </c>
      <c r="V109" s="1" t="s">
        <v>28</v>
      </c>
      <c r="W109" s="1" t="s">
        <v>25</v>
      </c>
      <c r="X109" s="1" t="s">
        <v>25</v>
      </c>
    </row>
    <row r="110" spans="3:24" x14ac:dyDescent="0.2">
      <c r="C110" s="2" t="e">
        <f ca="1">[1]!RowLink(Лист1!$12:$12)</f>
        <v>#NAME?</v>
      </c>
      <c r="S110" s="1">
        <v>88</v>
      </c>
      <c r="T110" s="1" t="s">
        <v>60</v>
      </c>
      <c r="U110" s="1" t="s">
        <v>122</v>
      </c>
      <c r="V110" s="1" t="s">
        <v>64</v>
      </c>
      <c r="W110" s="1" t="s">
        <v>25</v>
      </c>
      <c r="X110" s="1" t="s">
        <v>25</v>
      </c>
    </row>
    <row r="111" spans="3:24" x14ac:dyDescent="0.2">
      <c r="C111" s="2" t="e">
        <f ca="1">[1]!RowLink(Лист1!$13:$13)</f>
        <v>#NAME?</v>
      </c>
      <c r="S111" s="1">
        <v>89</v>
      </c>
      <c r="T111" s="1" t="s">
        <v>60</v>
      </c>
      <c r="U111" s="1" t="s">
        <v>122</v>
      </c>
      <c r="V111" s="1" t="s">
        <v>64</v>
      </c>
      <c r="W111" s="1" t="s">
        <v>92</v>
      </c>
      <c r="X111" s="1" t="s">
        <v>25</v>
      </c>
    </row>
    <row r="112" spans="3:24" x14ac:dyDescent="0.2">
      <c r="C112" s="2" t="e">
        <f ca="1">[1]!RowLink(Лист1!$14:$14)</f>
        <v>#NAME?</v>
      </c>
      <c r="S112" s="1">
        <v>90</v>
      </c>
      <c r="T112" s="1" t="s">
        <v>60</v>
      </c>
      <c r="U112" s="1" t="s">
        <v>122</v>
      </c>
      <c r="V112" s="1" t="s">
        <v>64</v>
      </c>
      <c r="W112" s="1" t="s">
        <v>93</v>
      </c>
      <c r="X112" s="1" t="s">
        <v>25</v>
      </c>
    </row>
    <row r="113" spans="3:24" x14ac:dyDescent="0.2">
      <c r="C113" s="2" t="e">
        <f ca="1">[1]!RowLink(Лист1!$15:$15)</f>
        <v>#NAME?</v>
      </c>
      <c r="S113" s="1">
        <v>91</v>
      </c>
      <c r="T113" s="1" t="s">
        <v>60</v>
      </c>
      <c r="U113" s="1" t="s">
        <v>122</v>
      </c>
      <c r="V113" s="1" t="s">
        <v>64</v>
      </c>
      <c r="W113" s="1" t="s">
        <v>93</v>
      </c>
      <c r="X113" s="1" t="s">
        <v>94</v>
      </c>
    </row>
    <row r="114" spans="3:24" x14ac:dyDescent="0.2">
      <c r="C114" s="2" t="e">
        <f ca="1">[1]!RowLink(Лист1!$16:$16)</f>
        <v>#NAME?</v>
      </c>
      <c r="S114" s="1">
        <v>92</v>
      </c>
      <c r="T114" s="1" t="s">
        <v>60</v>
      </c>
      <c r="U114" s="1" t="s">
        <v>122</v>
      </c>
      <c r="V114" s="1" t="s">
        <v>67</v>
      </c>
      <c r="W114" s="1" t="s">
        <v>25</v>
      </c>
      <c r="X114" s="1" t="s">
        <v>25</v>
      </c>
    </row>
    <row r="115" spans="3:24" x14ac:dyDescent="0.2">
      <c r="C115" s="2" t="e">
        <f ca="1">[1]!RowLink(Лист1!$17:$17)</f>
        <v>#NAME?</v>
      </c>
      <c r="S115" s="1">
        <v>93</v>
      </c>
      <c r="T115" s="1" t="s">
        <v>60</v>
      </c>
      <c r="U115" s="1" t="s">
        <v>122</v>
      </c>
      <c r="V115" s="1" t="s">
        <v>67</v>
      </c>
      <c r="W115" s="1" t="s">
        <v>92</v>
      </c>
      <c r="X115" s="1" t="s">
        <v>25</v>
      </c>
    </row>
    <row r="116" spans="3:24" x14ac:dyDescent="0.2">
      <c r="C116" s="2" t="e">
        <f ca="1">[1]!RowLink(Лист1!#REF!)</f>
        <v>#NAME?</v>
      </c>
      <c r="S116" s="1">
        <v>96</v>
      </c>
      <c r="T116" s="1" t="s">
        <v>60</v>
      </c>
      <c r="U116" s="1" t="s">
        <v>122</v>
      </c>
      <c r="V116" s="1" t="s">
        <v>67</v>
      </c>
      <c r="W116" s="1" t="s">
        <v>95</v>
      </c>
      <c r="X116" s="1" t="s">
        <v>25</v>
      </c>
    </row>
    <row r="117" spans="3:24" x14ac:dyDescent="0.2">
      <c r="C117" s="2" t="e">
        <f ca="1">[1]!RowLink(Лист1!$18:$18)</f>
        <v>#NAME?</v>
      </c>
      <c r="S117" s="1">
        <v>94</v>
      </c>
      <c r="T117" s="1" t="s">
        <v>60</v>
      </c>
      <c r="U117" s="1" t="s">
        <v>122</v>
      </c>
      <c r="V117" s="1" t="s">
        <v>67</v>
      </c>
      <c r="W117" s="1" t="s">
        <v>96</v>
      </c>
      <c r="X117" s="1" t="s">
        <v>25</v>
      </c>
    </row>
    <row r="118" spans="3:24" x14ac:dyDescent="0.2">
      <c r="C118" s="2" t="e">
        <f ca="1">[1]!RowLink(Лист1!$19:$19)</f>
        <v>#NAME?</v>
      </c>
      <c r="S118" s="1">
        <v>95</v>
      </c>
      <c r="T118" s="1" t="s">
        <v>60</v>
      </c>
      <c r="U118" s="1" t="s">
        <v>122</v>
      </c>
      <c r="V118" s="1" t="s">
        <v>67</v>
      </c>
      <c r="W118" s="1" t="s">
        <v>96</v>
      </c>
      <c r="X118" s="1" t="s">
        <v>94</v>
      </c>
    </row>
    <row r="119" spans="3:24" x14ac:dyDescent="0.2">
      <c r="C119" s="2" t="e">
        <f ca="1">[1]!RowLink(Лист1!$20:$20)</f>
        <v>#NAME?</v>
      </c>
      <c r="S119" s="1">
        <v>97</v>
      </c>
      <c r="T119" s="1" t="s">
        <v>60</v>
      </c>
      <c r="U119" s="1" t="s">
        <v>122</v>
      </c>
      <c r="V119" s="1" t="s">
        <v>100</v>
      </c>
      <c r="W119" s="1" t="s">
        <v>25</v>
      </c>
      <c r="X119" s="1" t="s">
        <v>25</v>
      </c>
    </row>
    <row r="120" spans="3:24" x14ac:dyDescent="0.2">
      <c r="C120" s="2" t="e">
        <f ca="1">[1]!RowLink(Лист1!$21:$21)</f>
        <v>#NAME?</v>
      </c>
      <c r="S120" s="1">
        <v>98</v>
      </c>
      <c r="T120" s="1" t="s">
        <v>60</v>
      </c>
      <c r="U120" s="1" t="s">
        <v>122</v>
      </c>
      <c r="V120" s="1" t="s">
        <v>100</v>
      </c>
      <c r="W120" s="1" t="s">
        <v>101</v>
      </c>
      <c r="X120" s="1" t="s">
        <v>25</v>
      </c>
    </row>
    <row r="121" spans="3:24" x14ac:dyDescent="0.2">
      <c r="C121" s="2" t="e">
        <f ca="1">[1]!RowLink(Лист1!$22:$22)</f>
        <v>#NAME?</v>
      </c>
      <c r="S121" s="1">
        <v>99</v>
      </c>
      <c r="T121" s="1" t="s">
        <v>60</v>
      </c>
      <c r="U121" s="1" t="s">
        <v>122</v>
      </c>
      <c r="V121" s="1" t="s">
        <v>100</v>
      </c>
      <c r="W121" s="1" t="s">
        <v>102</v>
      </c>
      <c r="X121" s="1" t="s">
        <v>25</v>
      </c>
    </row>
    <row r="122" spans="3:24" x14ac:dyDescent="0.2">
      <c r="C122" s="2" t="e">
        <f ca="1">[1]!RowLink(Лист1!$23:$23)</f>
        <v>#NAME?</v>
      </c>
      <c r="S122" s="1">
        <v>100</v>
      </c>
      <c r="T122" s="1" t="s">
        <v>60</v>
      </c>
      <c r="U122" s="1" t="s">
        <v>122</v>
      </c>
      <c r="V122" s="1" t="s">
        <v>100</v>
      </c>
      <c r="W122" s="1" t="s">
        <v>102</v>
      </c>
      <c r="X122" s="1" t="s">
        <v>103</v>
      </c>
    </row>
    <row r="123" spans="3:24" x14ac:dyDescent="0.2">
      <c r="C123" s="2" t="e">
        <f ca="1">[1]!RowLink(Лист1!$28:$28)</f>
        <v>#NAME?</v>
      </c>
      <c r="S123" s="1">
        <v>101</v>
      </c>
      <c r="T123" s="1" t="s">
        <v>60</v>
      </c>
      <c r="U123" s="1" t="s">
        <v>122</v>
      </c>
      <c r="V123" s="1" t="s">
        <v>104</v>
      </c>
      <c r="W123" s="1" t="s">
        <v>25</v>
      </c>
      <c r="X123" s="1" t="s">
        <v>25</v>
      </c>
    </row>
    <row r="124" spans="3:24" x14ac:dyDescent="0.2">
      <c r="C124" s="2" t="e">
        <f ca="1">[1]!RowLink(Лист1!$29:$29)</f>
        <v>#NAME?</v>
      </c>
      <c r="S124" s="1">
        <v>102</v>
      </c>
      <c r="T124" s="1" t="s">
        <v>60</v>
      </c>
      <c r="U124" s="1" t="s">
        <v>122</v>
      </c>
      <c r="V124" s="1" t="s">
        <v>104</v>
      </c>
      <c r="W124" s="1" t="s">
        <v>91</v>
      </c>
      <c r="X124" s="1" t="s">
        <v>25</v>
      </c>
    </row>
    <row r="125" spans="3:24" x14ac:dyDescent="0.2">
      <c r="C125" s="2" t="e">
        <f ca="1">[1]!RowLink(Лист1!$30:$30)</f>
        <v>#NAME?</v>
      </c>
      <c r="S125" s="1">
        <v>103</v>
      </c>
      <c r="T125" s="1" t="s">
        <v>60</v>
      </c>
      <c r="U125" s="1" t="s">
        <v>122</v>
      </c>
      <c r="V125" s="1" t="s">
        <v>104</v>
      </c>
      <c r="W125" s="1" t="s">
        <v>110</v>
      </c>
      <c r="X125" s="1" t="s">
        <v>25</v>
      </c>
    </row>
    <row r="126" spans="3:24" x14ac:dyDescent="0.2">
      <c r="C126" s="2" t="e">
        <f ca="1">[1]!RowLink(Лист1!#REF!)</f>
        <v>#NAME?</v>
      </c>
      <c r="S126" s="1">
        <v>104</v>
      </c>
      <c r="T126" s="1" t="s">
        <v>60</v>
      </c>
      <c r="U126" s="1" t="s">
        <v>122</v>
      </c>
      <c r="V126" s="1" t="s">
        <v>104</v>
      </c>
      <c r="W126" s="1" t="s">
        <v>143</v>
      </c>
      <c r="X126" s="1" t="s">
        <v>25</v>
      </c>
    </row>
    <row r="127" spans="3:24" x14ac:dyDescent="0.2">
      <c r="C127" s="2" t="e">
        <f ca="1">[1]!RowLink(Лист1!$31:$31)</f>
        <v>#NAME?</v>
      </c>
      <c r="S127" s="1">
        <v>105</v>
      </c>
      <c r="T127" s="1" t="s">
        <v>60</v>
      </c>
      <c r="U127" s="1" t="s">
        <v>122</v>
      </c>
      <c r="V127" s="1" t="s">
        <v>104</v>
      </c>
      <c r="W127" s="1" t="s">
        <v>143</v>
      </c>
      <c r="X127" s="1" t="s">
        <v>94</v>
      </c>
    </row>
    <row r="128" spans="3:24" x14ac:dyDescent="0.2">
      <c r="C128" s="2" t="e">
        <f ca="1">[1]!RowLink(Лист1!$32:$32)</f>
        <v>#NAME?</v>
      </c>
      <c r="S128" s="1">
        <v>106</v>
      </c>
      <c r="T128" s="1" t="s">
        <v>60</v>
      </c>
      <c r="U128" s="1" t="s">
        <v>122</v>
      </c>
      <c r="V128" s="1" t="s">
        <v>31</v>
      </c>
      <c r="W128" s="1" t="s">
        <v>25</v>
      </c>
      <c r="X128" s="1" t="s">
        <v>25</v>
      </c>
    </row>
    <row r="129" spans="3:24" x14ac:dyDescent="0.2">
      <c r="C129" s="2" t="e">
        <f ca="1">[1]!RowLink(Лист1!$41:$41)</f>
        <v>#NAME?</v>
      </c>
      <c r="S129" s="1">
        <v>107</v>
      </c>
      <c r="T129" s="1" t="s">
        <v>60</v>
      </c>
      <c r="U129" s="1" t="s">
        <v>122</v>
      </c>
      <c r="V129" s="1" t="s">
        <v>77</v>
      </c>
      <c r="W129" s="1" t="s">
        <v>25</v>
      </c>
      <c r="X129" s="1" t="s">
        <v>25</v>
      </c>
    </row>
    <row r="130" spans="3:24" x14ac:dyDescent="0.2">
      <c r="C130" s="2" t="e">
        <f ca="1">[1]!RowLink(Лист1!$42:$42)</f>
        <v>#NAME?</v>
      </c>
      <c r="S130" s="1">
        <v>108</v>
      </c>
      <c r="T130" s="1" t="s">
        <v>60</v>
      </c>
      <c r="U130" s="1" t="s">
        <v>122</v>
      </c>
      <c r="V130" s="1" t="s">
        <v>77</v>
      </c>
      <c r="W130" s="1" t="s">
        <v>112</v>
      </c>
      <c r="X130" s="1" t="s">
        <v>25</v>
      </c>
    </row>
    <row r="131" spans="3:24" x14ac:dyDescent="0.2">
      <c r="C131" s="2" t="e">
        <f ca="1">[1]!RowLink(Лист1!$43:$43)</f>
        <v>#NAME?</v>
      </c>
      <c r="S131" s="1">
        <v>109</v>
      </c>
      <c r="T131" s="1" t="s">
        <v>60</v>
      </c>
      <c r="U131" s="1" t="s">
        <v>122</v>
      </c>
      <c r="V131" s="1" t="s">
        <v>77</v>
      </c>
      <c r="W131" s="1" t="s">
        <v>113</v>
      </c>
      <c r="X131" s="1" t="s">
        <v>25</v>
      </c>
    </row>
    <row r="132" spans="3:24" x14ac:dyDescent="0.2">
      <c r="C132" s="2" t="e">
        <f ca="1">[1]!RowLink(Лист1!$44:$44)</f>
        <v>#NAME?</v>
      </c>
      <c r="S132" s="1">
        <v>110</v>
      </c>
      <c r="T132" s="1" t="s">
        <v>60</v>
      </c>
      <c r="U132" s="1" t="s">
        <v>122</v>
      </c>
      <c r="V132" s="1" t="s">
        <v>77</v>
      </c>
      <c r="W132" s="1" t="s">
        <v>113</v>
      </c>
      <c r="X132" s="1" t="s">
        <v>94</v>
      </c>
    </row>
    <row r="133" spans="3:24" x14ac:dyDescent="0.2">
      <c r="C133" s="2" t="e">
        <f ca="1">[1]!RowLink(Лист1!$55:$55)</f>
        <v>#NAME?</v>
      </c>
      <c r="S133" s="1">
        <v>111</v>
      </c>
      <c r="T133" s="1" t="s">
        <v>60</v>
      </c>
      <c r="U133" s="1" t="s">
        <v>122</v>
      </c>
      <c r="V133" s="1" t="s">
        <v>35</v>
      </c>
      <c r="W133" s="1" t="s">
        <v>25</v>
      </c>
      <c r="X133" s="1" t="s">
        <v>25</v>
      </c>
    </row>
    <row r="134" spans="3:24" x14ac:dyDescent="0.2">
      <c r="C134" s="2" t="e">
        <f ca="1">[1]!RowLink(Лист1!$56:$56)</f>
        <v>#NAME?</v>
      </c>
      <c r="S134" s="1">
        <v>112</v>
      </c>
      <c r="T134" s="1" t="s">
        <v>60</v>
      </c>
      <c r="U134" s="1" t="s">
        <v>122</v>
      </c>
      <c r="V134" s="1" t="s">
        <v>36</v>
      </c>
      <c r="W134" s="1" t="s">
        <v>25</v>
      </c>
      <c r="X134" s="1" t="s">
        <v>25</v>
      </c>
    </row>
    <row r="135" spans="3:24" x14ac:dyDescent="0.2">
      <c r="C135" s="2" t="e">
        <f ca="1">[1]!RowLink(Лист1!$57:$57)</f>
        <v>#NAME?</v>
      </c>
      <c r="S135" s="1">
        <v>113</v>
      </c>
      <c r="T135" s="1" t="s">
        <v>60</v>
      </c>
      <c r="U135" s="1" t="s">
        <v>122</v>
      </c>
      <c r="V135" s="1" t="s">
        <v>36</v>
      </c>
      <c r="W135" s="1" t="s">
        <v>120</v>
      </c>
      <c r="X135" s="1" t="s">
        <v>25</v>
      </c>
    </row>
    <row r="136" spans="3:24" x14ac:dyDescent="0.2">
      <c r="C136" s="2" t="e">
        <f ca="1">[1]!RowLink(Лист1!$58:$58)</f>
        <v>#NAME?</v>
      </c>
      <c r="S136" s="1">
        <v>114</v>
      </c>
      <c r="T136" s="1" t="s">
        <v>60</v>
      </c>
      <c r="U136" s="1" t="s">
        <v>122</v>
      </c>
      <c r="V136" s="1" t="s">
        <v>36</v>
      </c>
      <c r="W136" s="1" t="s">
        <v>121</v>
      </c>
      <c r="X136" s="1" t="s">
        <v>25</v>
      </c>
    </row>
    <row r="137" spans="3:24" x14ac:dyDescent="0.2">
      <c r="C137" s="2" t="e">
        <f ca="1">[1]!RowLink(Лист1!$63:$63)</f>
        <v>#NAME?</v>
      </c>
      <c r="S137" s="1">
        <v>115</v>
      </c>
      <c r="T137" s="1" t="s">
        <v>60</v>
      </c>
      <c r="U137" s="1" t="s">
        <v>122</v>
      </c>
      <c r="V137" s="1" t="s">
        <v>36</v>
      </c>
      <c r="W137" s="1" t="s">
        <v>121</v>
      </c>
      <c r="X137" s="1" t="s">
        <v>94</v>
      </c>
    </row>
    <row r="138" spans="3:24" x14ac:dyDescent="0.2">
      <c r="C138" s="2" t="e">
        <f ca="1">[1]!RowLink(Лист1!$64:$64)</f>
        <v>#NAME?</v>
      </c>
      <c r="S138" s="1">
        <v>116</v>
      </c>
      <c r="T138" s="1" t="s">
        <v>60</v>
      </c>
      <c r="U138" s="1" t="s">
        <v>122</v>
      </c>
      <c r="V138" s="1" t="s">
        <v>86</v>
      </c>
      <c r="W138" s="1" t="s">
        <v>25</v>
      </c>
      <c r="X138" s="1" t="s">
        <v>25</v>
      </c>
    </row>
    <row r="139" spans="3:24" x14ac:dyDescent="0.2">
      <c r="C139" s="2" t="e">
        <f ca="1">[1]!RowLink(Лист1!$65:$65)</f>
        <v>#NAME?</v>
      </c>
      <c r="S139" s="1">
        <v>117</v>
      </c>
      <c r="T139" s="1" t="s">
        <v>60</v>
      </c>
      <c r="U139" s="1" t="s">
        <v>122</v>
      </c>
      <c r="V139" s="1" t="s">
        <v>86</v>
      </c>
      <c r="W139" s="1" t="s">
        <v>126</v>
      </c>
      <c r="X139" s="1" t="s">
        <v>25</v>
      </c>
    </row>
    <row r="140" spans="3:24" x14ac:dyDescent="0.2">
      <c r="C140" s="2" t="e">
        <f ca="1">[1]!RowLink(Лист1!#REF!)</f>
        <v>#NAME?</v>
      </c>
      <c r="S140" s="1">
        <v>123</v>
      </c>
      <c r="T140" s="1" t="s">
        <v>60</v>
      </c>
      <c r="U140" s="1" t="s">
        <v>122</v>
      </c>
      <c r="V140" s="1" t="s">
        <v>86</v>
      </c>
      <c r="W140" s="1" t="s">
        <v>127</v>
      </c>
      <c r="X140" s="1" t="s">
        <v>25</v>
      </c>
    </row>
    <row r="141" spans="3:24" x14ac:dyDescent="0.2">
      <c r="C141" s="2" t="e">
        <f ca="1">[1]!RowLink(Лист1!#REF!)</f>
        <v>#NAME?</v>
      </c>
      <c r="S141" s="1">
        <v>124</v>
      </c>
      <c r="T141" s="1" t="s">
        <v>60</v>
      </c>
      <c r="U141" s="1" t="s">
        <v>122</v>
      </c>
      <c r="V141" s="1" t="s">
        <v>86</v>
      </c>
      <c r="W141" s="1" t="s">
        <v>127</v>
      </c>
      <c r="X141" s="1" t="s">
        <v>94</v>
      </c>
    </row>
    <row r="142" spans="3:24" x14ac:dyDescent="0.2">
      <c r="C142" s="2" t="e">
        <f ca="1">[1]!RowLink(Лист1!$66:$66)</f>
        <v>#NAME?</v>
      </c>
      <c r="S142" s="1">
        <v>118</v>
      </c>
      <c r="T142" s="1" t="s">
        <v>60</v>
      </c>
      <c r="U142" s="1" t="s">
        <v>122</v>
      </c>
      <c r="V142" s="1" t="s">
        <v>86</v>
      </c>
      <c r="W142" s="1" t="s">
        <v>129</v>
      </c>
      <c r="X142" s="1" t="s">
        <v>25</v>
      </c>
    </row>
    <row r="143" spans="3:24" x14ac:dyDescent="0.2">
      <c r="C143" s="2" t="e">
        <f ca="1">[1]!RowLink(Лист1!$67:$67)</f>
        <v>#NAME?</v>
      </c>
      <c r="S143" s="1">
        <v>119</v>
      </c>
      <c r="T143" s="1" t="s">
        <v>60</v>
      </c>
      <c r="U143" s="1" t="s">
        <v>122</v>
      </c>
      <c r="V143" s="1" t="s">
        <v>86</v>
      </c>
      <c r="W143" s="1" t="s">
        <v>129</v>
      </c>
      <c r="X143" s="1" t="s">
        <v>94</v>
      </c>
    </row>
    <row r="144" spans="3:24" x14ac:dyDescent="0.2">
      <c r="C144" s="2" t="e">
        <f ca="1">[1]!RowLink(Лист1!#REF!)</f>
        <v>#NAME?</v>
      </c>
      <c r="S144" s="1">
        <v>120</v>
      </c>
      <c r="T144" s="1" t="s">
        <v>60</v>
      </c>
      <c r="U144" s="1" t="s">
        <v>122</v>
      </c>
      <c r="V144" s="1" t="s">
        <v>86</v>
      </c>
      <c r="W144" s="1" t="s">
        <v>132</v>
      </c>
      <c r="X144" s="1" t="s">
        <v>25</v>
      </c>
    </row>
    <row r="145" spans="3:24" x14ac:dyDescent="0.2">
      <c r="C145" s="2" t="e">
        <f ca="1">[1]!RowLink(Лист1!$68:$68)</f>
        <v>#NAME?</v>
      </c>
      <c r="S145" s="1">
        <v>121</v>
      </c>
      <c r="T145" s="1" t="s">
        <v>60</v>
      </c>
      <c r="U145" s="1" t="s">
        <v>122</v>
      </c>
      <c r="V145" s="1" t="s">
        <v>86</v>
      </c>
      <c r="W145" s="1" t="s">
        <v>144</v>
      </c>
      <c r="X145" s="1" t="s">
        <v>25</v>
      </c>
    </row>
    <row r="146" spans="3:24" x14ac:dyDescent="0.2">
      <c r="C146" s="2" t="e">
        <f ca="1">[1]!RowLink(Лист1!#REF!)</f>
        <v>#NAME?</v>
      </c>
      <c r="S146" s="1">
        <v>122</v>
      </c>
      <c r="T146" s="1" t="s">
        <v>60</v>
      </c>
      <c r="U146" s="1" t="s">
        <v>122</v>
      </c>
      <c r="V146" s="1" t="s">
        <v>86</v>
      </c>
      <c r="W146" s="1" t="s">
        <v>144</v>
      </c>
      <c r="X146" s="1" t="s">
        <v>94</v>
      </c>
    </row>
    <row r="147" spans="3:24" x14ac:dyDescent="0.2">
      <c r="C147" s="2" t="e">
        <f ca="1">[1]!RowLink(Лист1!#REF!)</f>
        <v>#NAME?</v>
      </c>
      <c r="S147" s="1">
        <v>125</v>
      </c>
      <c r="T147" s="1" t="s">
        <v>60</v>
      </c>
      <c r="U147" s="1" t="s">
        <v>122</v>
      </c>
      <c r="V147" s="1" t="s">
        <v>81</v>
      </c>
      <c r="W147" s="1" t="s">
        <v>25</v>
      </c>
      <c r="X147" s="1" t="s">
        <v>25</v>
      </c>
    </row>
    <row r="148" spans="3:24" x14ac:dyDescent="0.2">
      <c r="C148" s="2" t="e">
        <f ca="1">[1]!RowLink(Лист1!#REF!)</f>
        <v>#NAME?</v>
      </c>
      <c r="S148" s="1">
        <v>126</v>
      </c>
      <c r="T148" s="1" t="s">
        <v>60</v>
      </c>
      <c r="U148" s="1" t="s">
        <v>122</v>
      </c>
      <c r="V148" s="1" t="s">
        <v>90</v>
      </c>
      <c r="W148" s="1" t="s">
        <v>25</v>
      </c>
      <c r="X148" s="1" t="s">
        <v>25</v>
      </c>
    </row>
    <row r="149" spans="3:24" x14ac:dyDescent="0.2">
      <c r="C149" s="2" t="e">
        <f ca="1">[1]!RowLink(Лист1!#REF!)</f>
        <v>#NAME?</v>
      </c>
      <c r="S149" s="1">
        <v>127</v>
      </c>
      <c r="T149" s="1" t="s">
        <v>60</v>
      </c>
      <c r="U149" s="1" t="s">
        <v>122</v>
      </c>
      <c r="V149" s="1" t="s">
        <v>90</v>
      </c>
      <c r="W149" s="1" t="s">
        <v>138</v>
      </c>
      <c r="X149" s="1" t="s">
        <v>25</v>
      </c>
    </row>
    <row r="150" spans="3:24" x14ac:dyDescent="0.2">
      <c r="C150" s="2" t="e">
        <f ca="1">[1]!RowLink(Лист1!#REF!)</f>
        <v>#NAME?</v>
      </c>
      <c r="S150" s="1">
        <v>130</v>
      </c>
      <c r="T150" s="1" t="s">
        <v>60</v>
      </c>
      <c r="U150" s="1" t="s">
        <v>122</v>
      </c>
      <c r="V150" s="1" t="s">
        <v>90</v>
      </c>
      <c r="W150" s="1" t="s">
        <v>145</v>
      </c>
      <c r="X150" s="1" t="s">
        <v>25</v>
      </c>
    </row>
    <row r="151" spans="3:24" x14ac:dyDescent="0.2">
      <c r="C151" s="2" t="e">
        <f ca="1">[1]!RowLink(Лист1!#REF!)</f>
        <v>#NAME?</v>
      </c>
      <c r="S151" s="1">
        <v>128</v>
      </c>
      <c r="T151" s="1" t="s">
        <v>60</v>
      </c>
      <c r="U151" s="1" t="s">
        <v>122</v>
      </c>
      <c r="V151" s="1" t="s">
        <v>90</v>
      </c>
      <c r="W151" s="1" t="s">
        <v>146</v>
      </c>
      <c r="X151" s="1" t="s">
        <v>25</v>
      </c>
    </row>
    <row r="152" spans="3:24" x14ac:dyDescent="0.2">
      <c r="C152" s="2" t="e">
        <f ca="1">[1]!RowLink(Лист1!#REF!)</f>
        <v>#NAME?</v>
      </c>
      <c r="S152" s="1">
        <v>129</v>
      </c>
      <c r="T152" s="1" t="s">
        <v>60</v>
      </c>
      <c r="U152" s="1" t="s">
        <v>122</v>
      </c>
      <c r="V152" s="1" t="s">
        <v>90</v>
      </c>
      <c r="W152" s="1" t="s">
        <v>146</v>
      </c>
      <c r="X152" s="1" t="s">
        <v>107</v>
      </c>
    </row>
    <row r="153" spans="3:24" x14ac:dyDescent="0.2">
      <c r="C153" s="2" t="e">
        <f ca="1">[1]!RowLink(Лист1!#REF!)</f>
        <v>#NAME?</v>
      </c>
      <c r="S153" s="1">
        <v>131</v>
      </c>
      <c r="T153" s="1" t="s">
        <v>60</v>
      </c>
      <c r="U153" s="1" t="s">
        <v>122</v>
      </c>
      <c r="V153" s="1" t="s">
        <v>90</v>
      </c>
      <c r="W153" s="1" t="s">
        <v>147</v>
      </c>
      <c r="X153" s="1" t="s">
        <v>25</v>
      </c>
    </row>
    <row r="154" spans="3:24" x14ac:dyDescent="0.2">
      <c r="C154" s="2" t="e">
        <f ca="1">[1]!RowLink(Лист1!#REF!)</f>
        <v>#NAME?</v>
      </c>
      <c r="S154" s="1">
        <v>132</v>
      </c>
      <c r="T154" s="1" t="s">
        <v>60</v>
      </c>
      <c r="U154" s="1" t="s">
        <v>122</v>
      </c>
      <c r="V154" s="1" t="s">
        <v>90</v>
      </c>
      <c r="W154" s="1" t="s">
        <v>147</v>
      </c>
      <c r="X154" s="1" t="s">
        <v>107</v>
      </c>
    </row>
    <row r="155" spans="3:24" x14ac:dyDescent="0.2">
      <c r="C155" s="2" t="e">
        <f ca="1">[1]!RowLink(Лист1!#REF!)</f>
        <v>#NAME?</v>
      </c>
      <c r="S155" s="1">
        <v>133</v>
      </c>
      <c r="T155" s="1" t="s">
        <v>60</v>
      </c>
      <c r="U155" s="1" t="s">
        <v>122</v>
      </c>
      <c r="V155" s="1" t="s">
        <v>90</v>
      </c>
      <c r="W155" s="1" t="s">
        <v>122</v>
      </c>
      <c r="X155" s="1" t="s">
        <v>25</v>
      </c>
    </row>
    <row r="156" spans="3:24" x14ac:dyDescent="0.2">
      <c r="C156" s="2" t="e">
        <f ca="1">[1]!RowLink(Лист1!#REF!)</f>
        <v>#NAME?</v>
      </c>
      <c r="S156" s="1">
        <v>134</v>
      </c>
      <c r="T156" s="1" t="s">
        <v>60</v>
      </c>
      <c r="U156" s="1" t="s">
        <v>122</v>
      </c>
      <c r="V156" s="1" t="s">
        <v>90</v>
      </c>
      <c r="W156" s="1" t="s">
        <v>148</v>
      </c>
      <c r="X156" s="1" t="s">
        <v>25</v>
      </c>
    </row>
    <row r="157" spans="3:24" x14ac:dyDescent="0.2">
      <c r="C157" s="2" t="e">
        <f ca="1">[1]!RowLink(Лист1!#REF!)</f>
        <v>#NAME?</v>
      </c>
      <c r="S157" s="1">
        <v>135</v>
      </c>
      <c r="T157" s="1" t="s">
        <v>60</v>
      </c>
      <c r="U157" s="1" t="s">
        <v>122</v>
      </c>
      <c r="V157" s="1" t="s">
        <v>90</v>
      </c>
      <c r="W157" s="1" t="s">
        <v>148</v>
      </c>
      <c r="X157" s="1" t="s">
        <v>107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2022-11-17T07:12:51Z</cp:lastPrinted>
  <dcterms:created xsi:type="dcterms:W3CDTF">2006-11-27T08:32:25Z</dcterms:created>
  <dcterms:modified xsi:type="dcterms:W3CDTF">2023-08-09T06:20:16Z</dcterms:modified>
</cp:coreProperties>
</file>